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760 от 23.08.2022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definedNames>
    <definedName name="_xlnm.Print_Area" localSheetId="0">'шахтинская 14'!$A$1:$J$93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2" i="1" l="1"/>
  <c r="J82" i="1" s="1"/>
  <c r="J79" i="1"/>
  <c r="I77" i="1"/>
  <c r="J77" i="1" s="1"/>
  <c r="G77" i="1"/>
  <c r="F76" i="1"/>
  <c r="G76" i="1" s="1"/>
  <c r="I76" i="1" s="1"/>
  <c r="J76" i="1" s="1"/>
  <c r="G75" i="1"/>
  <c r="I75" i="1" s="1"/>
  <c r="J75" i="1" s="1"/>
  <c r="F75" i="1"/>
  <c r="G74" i="1"/>
  <c r="I74" i="1" s="1"/>
  <c r="J74" i="1" s="1"/>
  <c r="F74" i="1"/>
  <c r="G72" i="1"/>
  <c r="I72" i="1" s="1"/>
  <c r="J72" i="1" s="1"/>
  <c r="F72" i="1"/>
  <c r="G71" i="1"/>
  <c r="I71" i="1" s="1"/>
  <c r="J71" i="1" s="1"/>
  <c r="G70" i="1"/>
  <c r="I70" i="1" s="1"/>
  <c r="J70" i="1" s="1"/>
  <c r="G69" i="1"/>
  <c r="I69" i="1" s="1"/>
  <c r="J69" i="1" s="1"/>
  <c r="I68" i="1"/>
  <c r="J68" i="1" s="1"/>
  <c r="G68" i="1"/>
  <c r="G67" i="1"/>
  <c r="I67" i="1" s="1"/>
  <c r="J67" i="1" s="1"/>
  <c r="F67" i="1"/>
  <c r="G64" i="1"/>
  <c r="I64" i="1" s="1"/>
  <c r="J64" i="1" s="1"/>
  <c r="G63" i="1"/>
  <c r="I63" i="1" s="1"/>
  <c r="J63" i="1" s="1"/>
  <c r="I62" i="1"/>
  <c r="J62" i="1" s="1"/>
  <c r="G61" i="1"/>
  <c r="I61" i="1" s="1"/>
  <c r="J61" i="1" s="1"/>
  <c r="F59" i="1"/>
  <c r="G59" i="1" s="1"/>
  <c r="I59" i="1" s="1"/>
  <c r="J59" i="1" s="1"/>
  <c r="F56" i="1"/>
  <c r="G56" i="1" s="1"/>
  <c r="I56" i="1" s="1"/>
  <c r="J56" i="1" s="1"/>
  <c r="I55" i="1"/>
  <c r="J55" i="1" s="1"/>
  <c r="G55" i="1"/>
  <c r="G54" i="1"/>
  <c r="I54" i="1" s="1"/>
  <c r="J54" i="1" s="1"/>
  <c r="F53" i="1"/>
  <c r="G53" i="1" s="1"/>
  <c r="I53" i="1" s="1"/>
  <c r="J53" i="1" s="1"/>
  <c r="F52" i="1"/>
  <c r="G52" i="1" s="1"/>
  <c r="I52" i="1" s="1"/>
  <c r="J52" i="1" s="1"/>
  <c r="F51" i="1"/>
  <c r="G51" i="1" s="1"/>
  <c r="I51" i="1" s="1"/>
  <c r="J51" i="1" s="1"/>
  <c r="F50" i="1"/>
  <c r="G50" i="1" s="1"/>
  <c r="I50" i="1" s="1"/>
  <c r="J50" i="1" s="1"/>
  <c r="F49" i="1"/>
  <c r="G49" i="1" s="1"/>
  <c r="I49" i="1" s="1"/>
  <c r="J49" i="1" s="1"/>
  <c r="F48" i="1"/>
  <c r="G48" i="1" s="1"/>
  <c r="I48" i="1" s="1"/>
  <c r="J48" i="1" s="1"/>
  <c r="F47" i="1"/>
  <c r="G47" i="1" s="1"/>
  <c r="I47" i="1" s="1"/>
  <c r="J47" i="1" s="1"/>
  <c r="F46" i="1"/>
  <c r="G46" i="1" s="1"/>
  <c r="I46" i="1" s="1"/>
  <c r="J46" i="1" s="1"/>
  <c r="I43" i="1"/>
  <c r="J43" i="1" s="1"/>
  <c r="I42" i="1"/>
  <c r="J42" i="1" s="1"/>
  <c r="F41" i="1"/>
  <c r="G41" i="1" s="1"/>
  <c r="I41" i="1" s="1"/>
  <c r="J41" i="1" s="1"/>
  <c r="F40" i="1"/>
  <c r="G40" i="1" s="1"/>
  <c r="I40" i="1" s="1"/>
  <c r="J40" i="1" s="1"/>
  <c r="F39" i="1"/>
  <c r="G39" i="1" s="1"/>
  <c r="I39" i="1" s="1"/>
  <c r="J39" i="1" s="1"/>
  <c r="F37" i="1"/>
  <c r="G37" i="1" s="1"/>
  <c r="I37" i="1" s="1"/>
  <c r="J37" i="1" s="1"/>
  <c r="G34" i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F30" i="1"/>
  <c r="G30" i="1" s="1"/>
  <c r="I30" i="1" s="1"/>
  <c r="J30" i="1" s="1"/>
  <c r="F29" i="1"/>
  <c r="G29" i="1" s="1"/>
  <c r="I29" i="1" s="1"/>
  <c r="J29" i="1" s="1"/>
  <c r="F28" i="1"/>
  <c r="G28" i="1" s="1"/>
  <c r="I28" i="1" s="1"/>
  <c r="J28" i="1" l="1"/>
  <c r="I81" i="1"/>
  <c r="J81" i="1" l="1"/>
  <c r="I83" i="1"/>
  <c r="J83" i="1" l="1"/>
  <c r="I84" i="1"/>
</calcChain>
</file>

<file path=xl/sharedStrings.xml><?xml version="1.0" encoding="utf-8"?>
<sst xmlns="http://schemas.openxmlformats.org/spreadsheetml/2006/main" count="206" uniqueCount="145">
  <si>
    <t>Наименование улицы</t>
  </si>
  <si>
    <t>пгт. Ярега, ул. Шахтинская</t>
  </si>
  <si>
    <t>№ дома</t>
  </si>
  <si>
    <t>14</t>
  </si>
  <si>
    <t>Год постройки</t>
  </si>
  <si>
    <t>1976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</si>
  <si>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</si>
  <si>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</si>
  <si>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</si>
  <si>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</si>
  <si>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</si>
  <si>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</si>
  <si>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</si>
  <si>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14 по ул.Шахтинская в пгт.Ярега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</si>
  <si>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</si>
  <si>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</si>
  <si>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</si>
  <si>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</si>
  <si>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Разовый 
объем работ</t>
  </si>
  <si>
    <t>Объем работ на 1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</si>
  <si>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</si>
  <si>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</si>
  <si>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</si>
  <si>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</si>
  <si>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</si>
  <si>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</si>
  <si>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</si>
  <si>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>2 раза в неделю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</si>
  <si>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</si>
  <si>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</si>
  <si>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</si>
  <si>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</si>
  <si>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</si>
  <si>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</si>
  <si>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2 раза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</si>
  <si>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</si>
  <si>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</si>
  <si>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</si>
  <si>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</si>
  <si>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</si>
  <si>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</si>
  <si>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</si>
  <si>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</si>
  <si>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II. Уборка земельного участка (Летняя и зимняя)</t>
  </si>
  <si>
    <t xml:space="preserve"> Летняя уборка</t>
  </si>
  <si>
    <t>53-001</t>
  </si>
  <si>
    <t>Подметание трритории с усовершенствованным покрытием (вх.площадки)</t>
  </si>
  <si>
    <t>1000 м2</t>
  </si>
  <si>
    <t>2 раз в неделю</t>
  </si>
  <si>
    <t xml:space="preserve"> Зимняя уборка</t>
  </si>
  <si>
    <t>54-003</t>
  </si>
  <si>
    <t>Подметание свежего снега с усовершенствованным покрытием (вх. Площадки)</t>
  </si>
  <si>
    <t>54-013 (прим.)</t>
  </si>
  <si>
    <t>Сдвиг снега с территории с усовершенствованным покрытием</t>
  </si>
  <si>
    <t>в дни снегопада</t>
  </si>
  <si>
    <t>54-025</t>
  </si>
  <si>
    <t>Пескоподсыпка территории (вх. площадки)</t>
  </si>
  <si>
    <t>Песок</t>
  </si>
  <si>
    <t>м3</t>
  </si>
  <si>
    <t>Механизированная уборка (погрузчик)</t>
  </si>
  <si>
    <t>м/час</t>
  </si>
  <si>
    <t>по необход.</t>
  </si>
  <si>
    <t>III. Проведение технических осмотров и мелкий ремонт</t>
  </si>
  <si>
    <t xml:space="preserve"> Плановые осмотры</t>
  </si>
  <si>
    <t>прим. 3-7-1в</t>
  </si>
  <si>
    <t>Осмотр кровель из штучных материалов</t>
  </si>
  <si>
    <t>42-006</t>
  </si>
  <si>
    <t>Осмотр деревянных конструкций стропил</t>
  </si>
  <si>
    <t>100 м3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</si>
  <si>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</si>
  <si>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</si>
  <si>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</si>
  <si>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</si>
  <si>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</si>
  <si>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</si>
  <si>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</si>
  <si>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</si>
  <si>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</si>
  <si>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</si>
  <si>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</si>
  <si>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</si>
  <si>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</si>
  <si>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</si>
  <si>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</si>
  <si>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</si>
  <si>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</si>
  <si>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</si>
  <si>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>Проверка технического состояния дымоходов</t>
  </si>
  <si>
    <t>1 дымоход</t>
  </si>
  <si>
    <t>прим. 42-011</t>
  </si>
  <si>
    <t xml:space="preserve">Осмотр сетей ХВС, ГВС и водоотведения </t>
  </si>
  <si>
    <t>IV.Содержание иных элементов общего имущества</t>
  </si>
  <si>
    <t>Кровля и подвал</t>
  </si>
  <si>
    <t>54-041</t>
  </si>
  <si>
    <t>Очистка кровли, козырек от снежных свесов и сосулек</t>
  </si>
  <si>
    <t>Лестничная клетка</t>
  </si>
  <si>
    <t xml:space="preserve">Дератизация </t>
  </si>
  <si>
    <t>м2</t>
  </si>
  <si>
    <t>систематическая</t>
  </si>
  <si>
    <t>15-018</t>
  </si>
  <si>
    <t>Установка пружин на входных дверях</t>
  </si>
  <si>
    <t>по необходимости</t>
  </si>
  <si>
    <t>33-025</t>
  </si>
  <si>
    <t>Смена выключателей</t>
  </si>
  <si>
    <t>шт</t>
  </si>
  <si>
    <t>33-043</t>
  </si>
  <si>
    <t>Смена плавкой вставки на электрощите</t>
  </si>
  <si>
    <t>Прочее</t>
  </si>
  <si>
    <t>Обслуживание ВДГО</t>
  </si>
  <si>
    <t>Визуальная проверка состояния окраски и креплений наружного (фасадного) газопровода</t>
  </si>
  <si>
    <t>10 м</t>
  </si>
  <si>
    <t>1 раз в год</t>
  </si>
  <si>
    <t>Визуальная проверка состояния окраски и креплений наружного (внутридомового ) газопровода</t>
  </si>
  <si>
    <t>1 м</t>
  </si>
  <si>
    <t>Проверка гермитичности соединений и отключающих устройств внутридомового газового оборудования при D до 32 мм.</t>
  </si>
  <si>
    <t>сварной стык, резьб. соедин, отк. устр.</t>
  </si>
  <si>
    <t xml:space="preserve">Смазка газового крана до D 20мм </t>
  </si>
  <si>
    <t>кран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</si>
  <si>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</si>
  <si>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</si>
  <si>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</si>
  <si>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>ежемесячно</t>
  </si>
  <si>
    <t xml:space="preserve"> V. Подготовка многоквартирного дома к сезонной эксплуатации.</t>
  </si>
  <si>
    <t xml:space="preserve"> 31-053</t>
  </si>
  <si>
    <t>Промывка СО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</si>
  <si>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</si>
  <si>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</si>
  <si>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</si>
  <si>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</si>
  <si>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</si>
  <si>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</si>
  <si>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31-045</t>
  </si>
  <si>
    <t>Проверка на прогрев отопительных приборов с регулировкой</t>
  </si>
  <si>
    <t>1 прибор</t>
  </si>
  <si>
    <t xml:space="preserve">VI.Текущий ремонт </t>
  </si>
  <si>
    <t>Затраты на проведение работ по текущему ремонту в соответствии с минимальным перечнем услуг и работ, необходимых для обеспечения надлежащего содержания общего имущества в многоквартирном доме, и порядке их оказания и выполнения, утвержденных постановлением Правительства РФ от 03.04.2013 N 290</t>
  </si>
  <si>
    <t xml:space="preserve">ИТОГО по содержанию  </t>
  </si>
  <si>
    <t>ИТОГО</t>
  </si>
  <si>
    <t xml:space="preserve">ВСЕГО годовые затраты </t>
  </si>
  <si>
    <t>Рзазмер платы за жилое  помещение (руб/м2)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</si>
  <si>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</t>
  </si>
  <si>
    <t xml:space="preserve">Приложение № 16 </t>
  </si>
  <si>
    <t>администрации МОГО "Ухта"</t>
  </si>
  <si>
    <t xml:space="preserve">к постановлению </t>
  </si>
  <si>
    <t>от 23 августа 2022 г. № 1760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</si>
</sst>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_-* #,##0.00\ _₽_-;\-* #,##0.00\ _₽_-;_-* \-??\ _₽_-;_-@_-"/>
    <numFmt numFmtId="167" formatCode="_-* #,##0.000\ _₽_-;\-* #,##0.000\ _₽_-;_-* \-??\ _₽_-;_-@_-"/>
  </numFmts>
  <fonts count="28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9"/>
      <name val="Calibri"/>
      <family val="2"/>
      <charset val="204"/>
    </font>
    <font>
      <u/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</cellStyleXfs>
  <cellXfs count="115">
    <xf numFmtId="0" fontId="0" fillId="0" borderId="0" xfId="0"/>
    <xf numFmtId="0" fontId="0" fillId="2" borderId="0" xfId="0" applyFill="1" applyAlignment="1">
      <alignment wrapText="1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wrapText="1"/>
    </xf>
    <xf numFmtId="2" fontId="0" fillId="2" borderId="0" xfId="0" applyNumberFormat="1" applyFill="1"/>
    <xf numFmtId="0" fontId="0" fillId="2" borderId="0" xfId="0" applyFill="1"/>
    <xf numFmtId="0" fontId="2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left" vertical="center" wrapText="1"/>
    </xf>
    <xf numFmtId="164" fontId="4" fillId="2" borderId="0" xfId="0" applyNumberFormat="1" applyFont="1" applyFill="1" applyBorder="1" applyAlignment="1">
      <alignment horizontal="right" wrapText="1"/>
    </xf>
    <xf numFmtId="0" fontId="2" fillId="2" borderId="0" xfId="0" applyFont="1" applyFill="1" applyAlignment="1">
      <alignment wrapText="1"/>
    </xf>
    <xf numFmtId="164" fontId="5" fillId="2" borderId="0" xfId="0" applyNumberFormat="1" applyFont="1" applyFill="1" applyBorder="1" applyAlignment="1">
      <alignment horizontal="right" wrapText="1"/>
    </xf>
    <xf numFmtId="164" fontId="6" fillId="2" borderId="0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2" fontId="2" fillId="2" borderId="0" xfId="0" applyNumberFormat="1" applyFont="1" applyFill="1" applyAlignment="1">
      <alignment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5" fillId="2" borderId="0" xfId="0" applyFont="1" applyFill="1"/>
    <xf numFmtId="166" fontId="7" fillId="2" borderId="1" xfId="0" applyNumberFormat="1" applyFont="1" applyFill="1" applyBorder="1" applyAlignment="1">
      <alignment horizontal="center" vertical="center" wrapText="1"/>
    </xf>
    <xf numFmtId="2" fontId="16" fillId="2" borderId="1" xfId="2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2" fontId="17" fillId="2" borderId="1" xfId="0" applyNumberFormat="1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vertical="center" wrapText="1"/>
    </xf>
    <xf numFmtId="0" fontId="18" fillId="2" borderId="0" xfId="0" applyFont="1" applyFill="1"/>
    <xf numFmtId="2" fontId="19" fillId="2" borderId="1" xfId="0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 applyProtection="1">
      <alignment horizontal="center" vertical="center" wrapText="1"/>
      <protection hidden="1"/>
    </xf>
    <xf numFmtId="49" fontId="7" fillId="2" borderId="1" xfId="2" applyNumberFormat="1" applyFont="1" applyFill="1" applyBorder="1" applyAlignment="1" applyProtection="1">
      <alignment horizontal="left" vertical="top" wrapText="1"/>
      <protection hidden="1"/>
    </xf>
    <xf numFmtId="2" fontId="7" fillId="2" borderId="1" xfId="2" applyNumberFormat="1" applyFont="1" applyFill="1" applyBorder="1" applyAlignment="1" applyProtection="1">
      <alignment horizontal="center" vertical="top" wrapText="1"/>
      <protection hidden="1"/>
    </xf>
    <xf numFmtId="1" fontId="7" fillId="2" borderId="1" xfId="2" applyNumberFormat="1" applyFont="1" applyFill="1" applyBorder="1" applyAlignment="1" applyProtection="1">
      <alignment horizontal="center" vertical="top" wrapText="1"/>
      <protection hidden="1"/>
    </xf>
    <xf numFmtId="166" fontId="7" fillId="0" borderId="1" xfId="0" applyNumberFormat="1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 wrapText="1"/>
    </xf>
    <xf numFmtId="2" fontId="18" fillId="2" borderId="0" xfId="0" applyNumberFormat="1" applyFont="1" applyFill="1"/>
    <xf numFmtId="0" fontId="7" fillId="2" borderId="1" xfId="10" applyFont="1" applyFill="1" applyBorder="1" applyAlignment="1" applyProtection="1">
      <alignment horizontal="center" vertical="center" wrapText="1"/>
      <protection hidden="1"/>
    </xf>
    <xf numFmtId="49" fontId="7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0" applyNumberFormat="1" applyFont="1" applyFill="1" applyBorder="1" applyAlignment="1" applyProtection="1">
      <alignment horizontal="center" vertical="center" wrapText="1"/>
      <protection hidden="1"/>
    </xf>
    <xf numFmtId="1" fontId="7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2" applyFont="1" applyFill="1" applyBorder="1" applyAlignment="1" applyProtection="1">
      <alignment horizontal="center" vertical="top" wrapText="1"/>
      <protection hidden="1"/>
    </xf>
    <xf numFmtId="0" fontId="7" fillId="2" borderId="1" xfId="3" applyFont="1" applyFill="1" applyBorder="1" applyAlignment="1" applyProtection="1">
      <alignment horizontal="center" vertical="center" wrapText="1"/>
      <protection hidden="1"/>
    </xf>
    <xf numFmtId="0" fontId="7" fillId="2" borderId="1" xfId="3" applyFont="1" applyFill="1" applyBorder="1" applyAlignment="1" applyProtection="1">
      <alignment horizontal="left" vertical="center" wrapText="1"/>
      <protection hidden="1"/>
    </xf>
    <xf numFmtId="2" fontId="14" fillId="2" borderId="1" xfId="0" applyNumberFormat="1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vertical="center" wrapText="1"/>
    </xf>
    <xf numFmtId="2" fontId="20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15" fillId="2" borderId="0" xfId="0" applyFont="1" applyFill="1" applyBorder="1"/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15" fillId="2" borderId="0" xfId="0" applyFont="1" applyFill="1" applyAlignment="1"/>
    <xf numFmtId="0" fontId="7" fillId="2" borderId="1" xfId="14" applyFont="1" applyFill="1" applyBorder="1" applyAlignment="1" applyProtection="1">
      <alignment horizontal="center" vertical="center" wrapText="1"/>
      <protection hidden="1"/>
    </xf>
    <xf numFmtId="49" fontId="7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4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5" applyFont="1" applyFill="1" applyBorder="1" applyAlignment="1" applyProtection="1">
      <alignment horizontal="center" vertical="center" wrapText="1"/>
      <protection hidden="1"/>
    </xf>
    <xf numFmtId="49" fontId="7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6" applyFont="1" applyFill="1" applyBorder="1" applyAlignment="1" applyProtection="1">
      <alignment horizontal="center" vertical="center" wrapText="1"/>
      <protection hidden="1"/>
    </xf>
    <xf numFmtId="49" fontId="7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6" applyNumberFormat="1" applyFont="1" applyFill="1" applyBorder="1" applyAlignment="1" applyProtection="1">
      <alignment horizontal="center" vertical="center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vertical="center" wrapText="1"/>
    </xf>
    <xf numFmtId="0" fontId="7" fillId="2" borderId="1" xfId="2" applyFont="1" applyFill="1" applyBorder="1" applyAlignment="1" applyProtection="1">
      <alignment horizontal="left" vertical="top" wrapText="1"/>
      <protection hidden="1"/>
    </xf>
    <xf numFmtId="166" fontId="23" fillId="2" borderId="1" xfId="1" applyNumberFormat="1" applyFont="1" applyFill="1" applyBorder="1" applyAlignment="1">
      <alignment horizontal="center" vertical="center" wrapText="1"/>
    </xf>
    <xf numFmtId="2" fontId="23" fillId="2" borderId="1" xfId="0" applyNumberFormat="1" applyFont="1" applyFill="1" applyBorder="1" applyAlignment="1">
      <alignment horizontal="center" vertical="center" wrapText="1"/>
    </xf>
    <xf numFmtId="2" fontId="24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23" fillId="2" borderId="0" xfId="0" applyFont="1" applyFill="1" applyBorder="1" applyAlignment="1">
      <alignment horizontal="center" vertical="center" wrapText="1"/>
    </xf>
    <xf numFmtId="2" fontId="7" fillId="2" borderId="0" xfId="0" applyNumberFormat="1" applyFont="1" applyFill="1" applyBorder="1" applyAlignment="1">
      <alignment horizontal="left" vertical="center" wrapText="1"/>
    </xf>
    <xf numFmtId="2" fontId="7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9" fillId="2" borderId="0" xfId="0" applyFont="1" applyFill="1" applyAlignment="1">
      <alignment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right" vertical="center" wrapText="1"/>
    </xf>
    <xf numFmtId="2" fontId="0" fillId="2" borderId="0" xfId="0" applyNumberFormat="1" applyFont="1" applyFill="1"/>
    <xf numFmtId="0" fontId="26" fillId="2" borderId="0" xfId="0" applyFont="1" applyFill="1" applyAlignment="1">
      <alignment wrapText="1"/>
    </xf>
    <xf numFmtId="0" fontId="11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center" vertical="center" wrapText="1"/>
    </xf>
    <xf numFmtId="2" fontId="11" fillId="2" borderId="0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2" fontId="9" fillId="2" borderId="0" xfId="0" applyNumberFormat="1" applyFont="1" applyFill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164" fontId="5" fillId="2" borderId="0" xfId="0" applyNumberFormat="1" applyFont="1" applyFill="1" applyBorder="1" applyAlignment="1">
      <alignment horizontal="center" wrapText="1"/>
    </xf>
    <xf numFmtId="0" fontId="23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4" fillId="2" borderId="1" xfId="2" applyFont="1" applyFill="1" applyBorder="1" applyAlignment="1" applyProtection="1">
      <alignment horizontal="center" vertical="center" wrapText="1"/>
      <protection hidden="1"/>
    </xf>
    <xf numFmtId="0" fontId="10" fillId="2" borderId="0" xfId="0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right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MJ93"/>
  <sheetViews>
    <sheetView tabSelected="1" view="pageBreakPreview" topLeftCell="A74" zoomScale="90" zoomScalePageLayoutView="90" workbookViewId="0">
      <selection activeCell="A78" sqref="A78:J88"/>
    </sheetView>
  </sheetViews>
  <sheetFormatPr defaultColWidth="9.140625" defaultRowHeight="15" x14ac:dyDescent="0.25"/>
  <cols>
    <col min="1" max="1" width="14.5703125" style="1" customWidth="1"/>
    <col min="2" max="2" width="45.85546875" style="2" customWidth="1"/>
    <col min="3" max="4" width="14.28515625" style="3" customWidth="1"/>
    <col min="5" max="5" width="11.5703125" style="3" customWidth="1"/>
    <col min="6" max="6" width="12.7109375" style="3" customWidth="1"/>
    <col min="7" max="7" width="11" style="1" customWidth="1"/>
    <col min="8" max="8" width="11.140625" style="4" customWidth="1"/>
    <col min="9" max="9" width="13" style="5" customWidth="1"/>
    <col min="10" max="10" width="12.5703125" style="6" customWidth="1"/>
    <col min="11" max="1024" width="9.140625" style="7"/>
  </cols>
  <sheetData>
    <row r="1" spans="1:10" ht="0.75" customHeight="1" x14ac:dyDescent="0.25">
      <c r="A1" s="8"/>
      <c r="B1" s="9"/>
      <c r="C1" s="110"/>
      <c r="D1" s="110"/>
      <c r="E1" s="110"/>
      <c r="F1" s="110"/>
      <c r="G1" s="110"/>
      <c r="H1" s="110"/>
      <c r="I1" s="110"/>
      <c r="J1" s="110"/>
    </row>
    <row r="2" spans="1:10" ht="15" hidden="1" customHeight="1" x14ac:dyDescent="0.25">
      <c r="A2" s="8"/>
      <c r="B2" s="9"/>
      <c r="C2" s="10"/>
      <c r="D2" s="10"/>
      <c r="E2" s="110"/>
      <c r="F2" s="110"/>
      <c r="G2" s="110"/>
      <c r="H2" s="110"/>
      <c r="I2" s="110"/>
      <c r="J2" s="110"/>
    </row>
    <row r="3" spans="1:10" ht="15" hidden="1" customHeight="1" x14ac:dyDescent="0.25">
      <c r="A3" s="8"/>
      <c r="B3" s="9"/>
      <c r="C3" s="10"/>
      <c r="D3" s="10"/>
      <c r="E3" s="110"/>
      <c r="F3" s="110"/>
      <c r="G3" s="110"/>
      <c r="H3" s="110"/>
      <c r="I3" s="110"/>
      <c r="J3" s="110"/>
    </row>
    <row r="4" spans="1:10" ht="15" customHeight="1" x14ac:dyDescent="0.3">
      <c r="A4" s="8"/>
      <c r="B4" s="9"/>
      <c r="C4" s="10"/>
      <c r="D4" s="10"/>
      <c r="E4" s="10"/>
      <c r="F4" s="10"/>
      <c r="G4" s="101" t="s">
        <v>141</v>
      </c>
      <c r="H4" s="101"/>
      <c r="I4" s="101"/>
      <c r="J4" s="101"/>
    </row>
    <row r="5" spans="1:10" ht="15" customHeight="1" x14ac:dyDescent="0.3">
      <c r="A5" s="8"/>
      <c r="B5" s="9"/>
      <c r="C5" s="10"/>
      <c r="D5" s="10"/>
      <c r="E5" s="10"/>
      <c r="F5" s="10"/>
      <c r="G5" s="101" t="s">
        <v>143</v>
      </c>
      <c r="H5" s="101"/>
      <c r="I5" s="101"/>
      <c r="J5" s="101"/>
    </row>
    <row r="6" spans="1:10" ht="15" customHeight="1" x14ac:dyDescent="0.3">
      <c r="A6" s="8"/>
      <c r="B6" s="9"/>
      <c r="C6" s="10"/>
      <c r="D6" s="10"/>
      <c r="E6" s="10"/>
      <c r="F6" s="10"/>
      <c r="G6" s="101" t="s">
        <v>142</v>
      </c>
      <c r="H6" s="101"/>
      <c r="I6" s="101"/>
      <c r="J6" s="101"/>
    </row>
    <row r="7" spans="1:10" ht="15" customHeight="1" x14ac:dyDescent="0.3">
      <c r="A7" s="8"/>
      <c r="B7" s="9"/>
      <c r="C7" s="10"/>
      <c r="D7" s="10"/>
      <c r="E7" s="10"/>
      <c r="F7" s="10"/>
      <c r="G7" s="101" t="s">
        <v>144</v>
      </c>
      <c r="H7" s="101"/>
      <c r="I7" s="101"/>
      <c r="J7" s="101"/>
    </row>
    <row r="8" spans="1:10" ht="15" customHeight="1" x14ac:dyDescent="0.25">
      <c r="A8" s="8"/>
      <c r="B8" s="9"/>
      <c r="C8" s="10"/>
      <c r="D8" s="10"/>
      <c r="E8" s="110"/>
      <c r="F8" s="110"/>
      <c r="G8" s="110"/>
      <c r="H8" s="110"/>
      <c r="I8" s="110"/>
      <c r="J8" s="110"/>
    </row>
    <row r="9" spans="1:10" ht="3.75" customHeight="1" x14ac:dyDescent="0.25">
      <c r="A9" s="8"/>
      <c r="B9" s="9"/>
      <c r="C9" s="10"/>
      <c r="D9" s="10"/>
      <c r="E9" s="110"/>
      <c r="F9" s="110"/>
      <c r="G9" s="110"/>
      <c r="H9" s="110"/>
      <c r="I9" s="110"/>
      <c r="J9" s="110"/>
    </row>
    <row r="10" spans="1:10" ht="15" hidden="1" customHeight="1" x14ac:dyDescent="0.25">
      <c r="A10" s="8"/>
      <c r="B10" s="9"/>
      <c r="C10" s="10"/>
      <c r="D10" s="10"/>
      <c r="E10" s="110"/>
      <c r="F10" s="110"/>
      <c r="G10" s="110"/>
      <c r="H10" s="110"/>
      <c r="I10" s="110"/>
      <c r="J10" s="110"/>
    </row>
    <row r="11" spans="1:10" ht="18.75" hidden="1" x14ac:dyDescent="0.3">
      <c r="A11" s="11"/>
      <c r="B11" s="9"/>
      <c r="C11" s="12"/>
      <c r="D11" s="12"/>
      <c r="E11" s="12"/>
      <c r="F11" s="12"/>
      <c r="G11" s="12"/>
      <c r="H11" s="13"/>
      <c r="I11" s="14"/>
      <c r="J11" s="14"/>
    </row>
    <row r="12" spans="1:10" ht="15.75" customHeight="1" x14ac:dyDescent="0.3">
      <c r="A12" s="11"/>
      <c r="B12" s="15" t="s">
        <v>0</v>
      </c>
      <c r="C12" s="105" t="s">
        <v>1</v>
      </c>
      <c r="D12" s="105"/>
      <c r="E12" s="105"/>
      <c r="F12" s="105"/>
      <c r="G12" s="12"/>
      <c r="H12" s="13"/>
      <c r="I12" s="14"/>
      <c r="J12" s="14"/>
    </row>
    <row r="13" spans="1:10" ht="15.75" customHeight="1" x14ac:dyDescent="0.3">
      <c r="A13" s="11"/>
      <c r="B13" s="15" t="s">
        <v>2</v>
      </c>
      <c r="C13" s="111" t="s">
        <v>3</v>
      </c>
      <c r="D13" s="111"/>
      <c r="E13" s="111"/>
      <c r="F13" s="111"/>
      <c r="G13" s="12"/>
      <c r="H13" s="13"/>
      <c r="I13" s="14"/>
      <c r="J13" s="14"/>
    </row>
    <row r="14" spans="1:10" ht="15.75" customHeight="1" x14ac:dyDescent="0.3">
      <c r="A14" s="11"/>
      <c r="B14" s="15" t="s">
        <v>4</v>
      </c>
      <c r="C14" s="111" t="s">
        <v>5</v>
      </c>
      <c r="D14" s="111"/>
      <c r="E14" s="111"/>
      <c r="F14" s="111"/>
      <c r="G14" s="12"/>
      <c r="H14" s="13"/>
      <c r="I14" s="14"/>
      <c r="J14" s="14"/>
    </row>
    <row r="15" spans="1:10" ht="15.75" customHeight="1" x14ac:dyDescent="0.3">
      <c r="A15" s="11"/>
      <c r="B15" s="15" t="s">
        <v>6</v>
      </c>
      <c r="C15" s="105" t="s">
        <v>7</v>
      </c>
      <c r="D15" s="105"/>
      <c r="E15" s="105"/>
      <c r="F15" s="105"/>
      <c r="G15" s="12"/>
      <c r="H15" s="13"/>
      <c r="I15" s="14"/>
      <c r="J15" s="14"/>
    </row>
    <row r="16" spans="1:10" ht="15.75" customHeight="1" x14ac:dyDescent="0.3">
      <c r="A16" s="11"/>
      <c r="B16" s="15" t="s">
        <v>8</v>
      </c>
      <c r="C16" s="105">
        <v>2</v>
      </c>
      <c r="D16" s="105"/>
      <c r="E16" s="105"/>
      <c r="F16" s="105"/>
      <c r="G16" s="12"/>
      <c r="H16" s="13"/>
      <c r="I16" s="14"/>
      <c r="J16" s="14"/>
    </row>
    <row r="17" spans="1:10" ht="15.75" customHeight="1" x14ac:dyDescent="0.3">
      <c r="A17" s="11"/>
      <c r="B17" s="15" t="s">
        <v>9</v>
      </c>
      <c r="C17" s="105">
        <v>2</v>
      </c>
      <c r="D17" s="105"/>
      <c r="E17" s="105"/>
      <c r="F17" s="105"/>
      <c r="G17" s="12"/>
      <c r="H17" s="13"/>
      <c r="I17" s="14"/>
      <c r="J17" s="14"/>
    </row>
    <row r="18" spans="1:10" ht="15.75" customHeight="1" x14ac:dyDescent="0.3">
      <c r="A18" s="11"/>
      <c r="B18" s="15" t="s">
        <v>10</v>
      </c>
      <c r="C18" s="105">
        <v>12</v>
      </c>
      <c r="D18" s="105"/>
      <c r="E18" s="105"/>
      <c r="F18" s="105"/>
      <c r="G18" s="12"/>
      <c r="H18" s="13"/>
      <c r="I18" s="14"/>
      <c r="J18" s="14"/>
    </row>
    <row r="19" spans="1:10" ht="15.75" customHeight="1" x14ac:dyDescent="0.3">
      <c r="A19" s="11"/>
      <c r="B19" s="15" t="s">
        <v>11</v>
      </c>
      <c r="C19" s="109">
        <v>491.5</v>
      </c>
      <c r="D19" s="109"/>
      <c r="E19" s="109"/>
      <c r="F19" s="109"/>
      <c r="G19" s="12"/>
      <c r="H19" s="13"/>
      <c r="I19" s="14"/>
      <c r="J19" s="14"/>
    </row>
    <row r="20" spans="1:10" x14ac:dyDescent="0.25">
      <c r="A20" s="11"/>
      <c r="B20" s="15" t="s">
        <v>12</v>
      </c>
      <c r="C20" s="109">
        <v>491.5</v>
      </c>
      <c r="D20" s="109"/>
      <c r="E20" s="109"/>
      <c r="F20" s="109"/>
      <c r="G20" s="17"/>
      <c r="H20" s="17"/>
      <c r="I20" s="18"/>
    </row>
    <row r="21" spans="1:10" x14ac:dyDescent="0.25">
      <c r="A21" s="11"/>
      <c r="B21" s="19"/>
      <c r="C21" s="20"/>
      <c r="D21" s="20"/>
      <c r="E21" s="20"/>
      <c r="F21" s="20"/>
      <c r="G21" s="17"/>
      <c r="H21" s="17"/>
      <c r="I21" s="18"/>
    </row>
    <row r="22" spans="1:10" ht="15.75" x14ac:dyDescent="0.25">
      <c r="A22" s="108"/>
      <c r="B22" s="108"/>
      <c r="C22" s="108"/>
      <c r="D22" s="108"/>
      <c r="E22" s="108"/>
      <c r="F22" s="108"/>
      <c r="G22" s="108"/>
      <c r="H22" s="108"/>
      <c r="I22" s="108"/>
      <c r="J22" s="108"/>
    </row>
    <row r="23" spans="1:10" ht="15" customHeight="1" x14ac:dyDescent="0.25">
      <c r="A23" s="108" t="s">
        <v>13</v>
      </c>
      <c r="B23" s="108"/>
      <c r="C23" s="108"/>
      <c r="D23" s="108"/>
      <c r="E23" s="108"/>
      <c r="F23" s="108"/>
      <c r="G23" s="108"/>
      <c r="H23" s="108"/>
      <c r="I23" s="108"/>
      <c r="J23" s="108"/>
    </row>
    <row r="24" spans="1:10" ht="30.75" customHeight="1" x14ac:dyDescent="0.25">
      <c r="A24" s="108"/>
      <c r="B24" s="108"/>
      <c r="C24" s="108"/>
      <c r="D24" s="108"/>
      <c r="E24" s="108"/>
      <c r="F24" s="108"/>
      <c r="G24" s="108"/>
      <c r="H24" s="108"/>
      <c r="I24" s="108"/>
      <c r="J24" s="108"/>
    </row>
    <row r="25" spans="1:10" ht="82.5" customHeight="1" x14ac:dyDescent="0.25">
      <c r="A25" s="21" t="s">
        <v>14</v>
      </c>
      <c r="B25" s="21" t="s">
        <v>15</v>
      </c>
      <c r="C25" s="21" t="s">
        <v>16</v>
      </c>
      <c r="D25" s="21" t="s">
        <v>17</v>
      </c>
      <c r="E25" s="21" t="s">
        <v>17</v>
      </c>
      <c r="F25" s="21" t="s">
        <v>18</v>
      </c>
      <c r="G25" s="21" t="s">
        <v>19</v>
      </c>
      <c r="H25" s="21" t="s">
        <v>20</v>
      </c>
      <c r="I25" s="22" t="s">
        <v>21</v>
      </c>
      <c r="J25" s="23" t="s">
        <v>22</v>
      </c>
    </row>
    <row r="26" spans="1:10" x14ac:dyDescent="0.25">
      <c r="A26" s="24">
        <v>1</v>
      </c>
      <c r="B26" s="25">
        <v>2</v>
      </c>
      <c r="C26" s="25">
        <v>3</v>
      </c>
      <c r="D26" s="25"/>
      <c r="E26" s="25">
        <v>4</v>
      </c>
      <c r="F26" s="25">
        <v>6</v>
      </c>
      <c r="G26" s="25">
        <v>7</v>
      </c>
      <c r="H26" s="21">
        <v>8</v>
      </c>
      <c r="I26" s="26">
        <v>9</v>
      </c>
      <c r="J26" s="27">
        <v>10</v>
      </c>
    </row>
    <row r="27" spans="1:10" s="30" customFormat="1" ht="15" customHeight="1" x14ac:dyDescent="0.25">
      <c r="A27" s="104" t="s">
        <v>23</v>
      </c>
      <c r="B27" s="104"/>
      <c r="C27" s="104"/>
      <c r="D27" s="104"/>
      <c r="E27" s="104"/>
      <c r="F27" s="104"/>
      <c r="G27" s="104"/>
      <c r="H27" s="28"/>
      <c r="I27" s="29"/>
      <c r="J27" s="29"/>
    </row>
    <row r="28" spans="1:10" s="30" customFormat="1" ht="15" customHeight="1" x14ac:dyDescent="0.25">
      <c r="A28" s="16" t="s">
        <v>24</v>
      </c>
      <c r="B28" s="15" t="s">
        <v>25</v>
      </c>
      <c r="C28" s="16" t="s">
        <v>26</v>
      </c>
      <c r="D28" s="16" t="s">
        <v>27</v>
      </c>
      <c r="E28" s="16">
        <v>104</v>
      </c>
      <c r="F28" s="31">
        <f>55.9/100</f>
        <v>0.55899999999999994</v>
      </c>
      <c r="G28" s="31">
        <f t="shared" ref="G28:G34" si="0">E28*F28</f>
        <v>58.135999999999996</v>
      </c>
      <c r="H28" s="32">
        <v>247.67</v>
      </c>
      <c r="I28" s="33">
        <f t="shared" ref="I28:I34" si="1">G28*H28</f>
        <v>14398.543119999998</v>
      </c>
      <c r="J28" s="33">
        <f t="shared" ref="J28:J34" si="2">I28/12/484.7</f>
        <v>2.4755077229901654</v>
      </c>
    </row>
    <row r="29" spans="1:10" s="30" customFormat="1" ht="15" customHeight="1" x14ac:dyDescent="0.25">
      <c r="A29" s="16" t="s">
        <v>28</v>
      </c>
      <c r="B29" s="15" t="s">
        <v>29</v>
      </c>
      <c r="C29" s="16" t="s">
        <v>26</v>
      </c>
      <c r="D29" s="16" t="s">
        <v>30</v>
      </c>
      <c r="E29" s="16">
        <v>12</v>
      </c>
      <c r="F29" s="31">
        <f>55.9/100</f>
        <v>0.55899999999999994</v>
      </c>
      <c r="G29" s="31">
        <f t="shared" si="0"/>
        <v>6.7079999999999993</v>
      </c>
      <c r="H29" s="34">
        <v>643.49</v>
      </c>
      <c r="I29" s="33">
        <f t="shared" si="1"/>
        <v>4316.5309199999992</v>
      </c>
      <c r="J29" s="33">
        <f t="shared" si="2"/>
        <v>0.7421310295027852</v>
      </c>
    </row>
    <row r="30" spans="1:10" s="30" customFormat="1" ht="15" customHeight="1" x14ac:dyDescent="0.25">
      <c r="A30" s="16" t="s">
        <v>31</v>
      </c>
      <c r="B30" s="15" t="s">
        <v>32</v>
      </c>
      <c r="C30" s="16" t="s">
        <v>33</v>
      </c>
      <c r="D30" s="16" t="s">
        <v>34</v>
      </c>
      <c r="E30" s="16">
        <v>2</v>
      </c>
      <c r="F30" s="31">
        <f>4/10</f>
        <v>0.4</v>
      </c>
      <c r="G30" s="31">
        <f t="shared" si="0"/>
        <v>0.8</v>
      </c>
      <c r="H30" s="33">
        <v>735.52</v>
      </c>
      <c r="I30" s="33">
        <f t="shared" si="1"/>
        <v>588.41600000000005</v>
      </c>
      <c r="J30" s="33">
        <f t="shared" si="2"/>
        <v>0.10116498177566882</v>
      </c>
    </row>
    <row r="31" spans="1:10" s="30" customFormat="1" ht="15" customHeight="1" x14ac:dyDescent="0.25">
      <c r="A31" s="16" t="s">
        <v>35</v>
      </c>
      <c r="B31" s="15" t="s">
        <v>36</v>
      </c>
      <c r="C31" s="16" t="s">
        <v>26</v>
      </c>
      <c r="D31" s="16" t="s">
        <v>34</v>
      </c>
      <c r="E31" s="16">
        <v>2</v>
      </c>
      <c r="F31" s="31">
        <f>4/100</f>
        <v>0.04</v>
      </c>
      <c r="G31" s="31">
        <f t="shared" si="0"/>
        <v>0.08</v>
      </c>
      <c r="H31" s="34">
        <v>62.54</v>
      </c>
      <c r="I31" s="33">
        <f t="shared" si="1"/>
        <v>5.0031999999999996</v>
      </c>
      <c r="J31" s="33">
        <f t="shared" si="2"/>
        <v>8.6018843270751664E-4</v>
      </c>
    </row>
    <row r="32" spans="1:10" s="30" customFormat="1" ht="15" customHeight="1" x14ac:dyDescent="0.25">
      <c r="A32" s="16" t="s">
        <v>37</v>
      </c>
      <c r="B32" s="15" t="s">
        <v>38</v>
      </c>
      <c r="C32" s="16" t="s">
        <v>26</v>
      </c>
      <c r="D32" s="16" t="s">
        <v>34</v>
      </c>
      <c r="E32" s="16">
        <v>2</v>
      </c>
      <c r="F32" s="31">
        <f>12/100</f>
        <v>0.12</v>
      </c>
      <c r="G32" s="31">
        <f t="shared" si="0"/>
        <v>0.24</v>
      </c>
      <c r="H32" s="34">
        <v>305.22000000000003</v>
      </c>
      <c r="I32" s="33">
        <f t="shared" si="1"/>
        <v>73.252800000000008</v>
      </c>
      <c r="J32" s="33">
        <f t="shared" si="2"/>
        <v>1.2594181968227772E-2</v>
      </c>
    </row>
    <row r="33" spans="1:10" s="30" customFormat="1" ht="15" customHeight="1" x14ac:dyDescent="0.25">
      <c r="A33" s="16" t="s">
        <v>39</v>
      </c>
      <c r="B33" s="15" t="s">
        <v>40</v>
      </c>
      <c r="C33" s="16" t="s">
        <v>26</v>
      </c>
      <c r="D33" s="16" t="s">
        <v>30</v>
      </c>
      <c r="E33" s="16">
        <v>12</v>
      </c>
      <c r="F33" s="31">
        <f>4/100</f>
        <v>0.04</v>
      </c>
      <c r="G33" s="31">
        <f t="shared" si="0"/>
        <v>0.48</v>
      </c>
      <c r="H33" s="34">
        <v>307.72000000000003</v>
      </c>
      <c r="I33" s="33">
        <f t="shared" si="1"/>
        <v>147.7056</v>
      </c>
      <c r="J33" s="33">
        <f t="shared" si="2"/>
        <v>2.539467711986796E-2</v>
      </c>
    </row>
    <row r="34" spans="1:10" s="30" customFormat="1" ht="15" customHeight="1" x14ac:dyDescent="0.25">
      <c r="A34" s="16" t="s">
        <v>41</v>
      </c>
      <c r="B34" s="15" t="s">
        <v>42</v>
      </c>
      <c r="C34" s="16" t="s">
        <v>33</v>
      </c>
      <c r="D34" s="16" t="s">
        <v>34</v>
      </c>
      <c r="E34" s="16">
        <v>2</v>
      </c>
      <c r="F34" s="31">
        <v>0.6</v>
      </c>
      <c r="G34" s="31">
        <f t="shared" si="0"/>
        <v>1.2</v>
      </c>
      <c r="H34" s="34">
        <v>208.43</v>
      </c>
      <c r="I34" s="33">
        <f t="shared" si="1"/>
        <v>250.11599999999999</v>
      </c>
      <c r="J34" s="33">
        <f t="shared" si="2"/>
        <v>4.3001856818650715E-2</v>
      </c>
    </row>
    <row r="35" spans="1:10" ht="15" customHeight="1" x14ac:dyDescent="0.25">
      <c r="A35" s="106" t="s">
        <v>43</v>
      </c>
      <c r="B35" s="106"/>
      <c r="C35" s="106"/>
      <c r="D35" s="106"/>
      <c r="E35" s="106"/>
      <c r="F35" s="106"/>
      <c r="G35" s="106"/>
      <c r="H35" s="35"/>
      <c r="I35" s="36"/>
      <c r="J35" s="33"/>
    </row>
    <row r="36" spans="1:10" ht="15" customHeight="1" x14ac:dyDescent="0.25">
      <c r="A36" s="106" t="s">
        <v>44</v>
      </c>
      <c r="B36" s="106"/>
      <c r="C36" s="106"/>
      <c r="D36" s="106"/>
      <c r="E36" s="106"/>
      <c r="F36" s="106"/>
      <c r="G36" s="106"/>
      <c r="H36" s="35"/>
      <c r="I36" s="36"/>
      <c r="J36" s="33"/>
    </row>
    <row r="37" spans="1:10" s="37" customFormat="1" ht="25.5" x14ac:dyDescent="0.2">
      <c r="A37" s="16" t="s">
        <v>45</v>
      </c>
      <c r="B37" s="15" t="s">
        <v>46</v>
      </c>
      <c r="C37" s="16" t="s">
        <v>47</v>
      </c>
      <c r="D37" s="16" t="s">
        <v>48</v>
      </c>
      <c r="E37" s="16">
        <v>52</v>
      </c>
      <c r="F37" s="31">
        <f>60/1000</f>
        <v>0.06</v>
      </c>
      <c r="G37" s="31">
        <f>E37*F37</f>
        <v>3.12</v>
      </c>
      <c r="H37" s="33">
        <v>365.26</v>
      </c>
      <c r="I37" s="33">
        <f>G37*H37</f>
        <v>1139.6112000000001</v>
      </c>
      <c r="J37" s="33">
        <f>I37/12/484.7</f>
        <v>0.19593067877037343</v>
      </c>
    </row>
    <row r="38" spans="1:10" ht="15" customHeight="1" x14ac:dyDescent="0.25">
      <c r="A38" s="106" t="s">
        <v>49</v>
      </c>
      <c r="B38" s="106"/>
      <c r="C38" s="106"/>
      <c r="D38" s="106"/>
      <c r="E38" s="106"/>
      <c r="F38" s="106"/>
      <c r="G38" s="106"/>
      <c r="H38" s="38"/>
      <c r="I38" s="36"/>
      <c r="J38" s="33"/>
    </row>
    <row r="39" spans="1:10" s="37" customFormat="1" ht="25.5" x14ac:dyDescent="0.2">
      <c r="A39" s="16" t="s">
        <v>50</v>
      </c>
      <c r="B39" s="15" t="s">
        <v>51</v>
      </c>
      <c r="C39" s="16" t="s">
        <v>47</v>
      </c>
      <c r="D39" s="16" t="s">
        <v>27</v>
      </c>
      <c r="E39" s="16">
        <v>52</v>
      </c>
      <c r="F39" s="31">
        <f>60/1000</f>
        <v>0.06</v>
      </c>
      <c r="G39" s="31">
        <f>E39*F39</f>
        <v>3.12</v>
      </c>
      <c r="H39" s="39">
        <v>495.36</v>
      </c>
      <c r="I39" s="33">
        <f>G39*H39</f>
        <v>1545.5232000000001</v>
      </c>
      <c r="J39" s="33">
        <f>I39/12/484.7</f>
        <v>0.26571817619145865</v>
      </c>
    </row>
    <row r="40" spans="1:10" s="37" customFormat="1" ht="25.5" x14ac:dyDescent="0.2">
      <c r="A40" s="16" t="s">
        <v>52</v>
      </c>
      <c r="B40" s="15" t="s">
        <v>53</v>
      </c>
      <c r="C40" s="16" t="s">
        <v>47</v>
      </c>
      <c r="D40" s="16" t="s">
        <v>54</v>
      </c>
      <c r="E40" s="16">
        <v>52</v>
      </c>
      <c r="F40" s="31">
        <f>60/1000</f>
        <v>0.06</v>
      </c>
      <c r="G40" s="31">
        <f>E40*F40</f>
        <v>3.12</v>
      </c>
      <c r="H40" s="39">
        <v>2969.63</v>
      </c>
      <c r="I40" s="33">
        <f>G40*H40</f>
        <v>9265.2456000000002</v>
      </c>
      <c r="J40" s="33">
        <f>I40/12/484.7</f>
        <v>1.592951929028265</v>
      </c>
    </row>
    <row r="41" spans="1:10" s="37" customFormat="1" ht="12.75" customHeight="1" x14ac:dyDescent="0.2">
      <c r="A41" s="16" t="s">
        <v>55</v>
      </c>
      <c r="B41" s="15" t="s">
        <v>56</v>
      </c>
      <c r="C41" s="16" t="s">
        <v>47</v>
      </c>
      <c r="D41" s="16"/>
      <c r="E41" s="16">
        <v>26</v>
      </c>
      <c r="F41" s="31">
        <f>60/1000</f>
        <v>0.06</v>
      </c>
      <c r="G41" s="31">
        <f>E41*F41</f>
        <v>1.56</v>
      </c>
      <c r="H41" s="39">
        <v>605.44000000000005</v>
      </c>
      <c r="I41" s="33">
        <f>G41*H41</f>
        <v>944.48640000000012</v>
      </c>
      <c r="J41" s="33">
        <f>I41/12/484.7</f>
        <v>0.1623833298947803</v>
      </c>
    </row>
    <row r="42" spans="1:10" s="37" customFormat="1" ht="12.75" customHeight="1" x14ac:dyDescent="0.2">
      <c r="A42" s="16"/>
      <c r="B42" s="15" t="s">
        <v>57</v>
      </c>
      <c r="C42" s="16" t="s">
        <v>58</v>
      </c>
      <c r="D42" s="16"/>
      <c r="E42" s="16"/>
      <c r="F42" s="31">
        <v>1</v>
      </c>
      <c r="G42" s="31">
        <v>1</v>
      </c>
      <c r="H42" s="39">
        <v>286.67</v>
      </c>
      <c r="I42" s="33">
        <f>G42*H42</f>
        <v>286.67</v>
      </c>
      <c r="J42" s="33">
        <f>I42/12/484.7</f>
        <v>4.9286500240698715E-2</v>
      </c>
    </row>
    <row r="43" spans="1:10" s="37" customFormat="1" ht="12.75" customHeight="1" x14ac:dyDescent="0.2">
      <c r="A43" s="16"/>
      <c r="B43" s="15" t="s">
        <v>59</v>
      </c>
      <c r="C43" s="16" t="s">
        <v>60</v>
      </c>
      <c r="D43" s="16"/>
      <c r="E43" s="16" t="s">
        <v>61</v>
      </c>
      <c r="F43" s="31">
        <v>1</v>
      </c>
      <c r="G43" s="31">
        <v>1</v>
      </c>
      <c r="H43" s="39">
        <v>1782.05</v>
      </c>
      <c r="I43" s="33">
        <f>H43*G43</f>
        <v>1782.05</v>
      </c>
      <c r="J43" s="33">
        <f>I43/12/484.7</f>
        <v>0.30638367375008596</v>
      </c>
    </row>
    <row r="44" spans="1:10" ht="15" customHeight="1" x14ac:dyDescent="0.25">
      <c r="A44" s="106" t="s">
        <v>62</v>
      </c>
      <c r="B44" s="106"/>
      <c r="C44" s="106"/>
      <c r="D44" s="106"/>
      <c r="E44" s="106"/>
      <c r="F44" s="106"/>
      <c r="G44" s="106"/>
      <c r="H44" s="35"/>
      <c r="I44" s="36"/>
      <c r="J44" s="33"/>
    </row>
    <row r="45" spans="1:10" ht="15" customHeight="1" x14ac:dyDescent="0.25">
      <c r="A45" s="106" t="s">
        <v>63</v>
      </c>
      <c r="B45" s="106"/>
      <c r="C45" s="106"/>
      <c r="D45" s="106"/>
      <c r="E45" s="106"/>
      <c r="F45" s="106"/>
      <c r="G45" s="106"/>
      <c r="H45" s="35"/>
      <c r="I45" s="36"/>
      <c r="J45" s="33"/>
    </row>
    <row r="46" spans="1:10" s="37" customFormat="1" ht="12.75" customHeight="1" x14ac:dyDescent="0.2">
      <c r="A46" s="40" t="s">
        <v>64</v>
      </c>
      <c r="B46" s="41" t="s">
        <v>65</v>
      </c>
      <c r="C46" s="42" t="s">
        <v>47</v>
      </c>
      <c r="D46" s="43">
        <v>2</v>
      </c>
      <c r="E46" s="16">
        <v>2</v>
      </c>
      <c r="F46" s="44">
        <f>396.2/1000</f>
        <v>0.3962</v>
      </c>
      <c r="G46" s="31">
        <f t="shared" ref="G46:G56" si="3">E46*F46</f>
        <v>0.79239999999999999</v>
      </c>
      <c r="H46" s="33">
        <v>1007.66</v>
      </c>
      <c r="I46" s="33">
        <f t="shared" ref="I46:I56" si="4">G46*H46</f>
        <v>798.469784</v>
      </c>
      <c r="J46" s="33">
        <f t="shared" ref="J46:J56" si="5">I46/12/538.7</f>
        <v>0.12351800383639625</v>
      </c>
    </row>
    <row r="47" spans="1:10" s="37" customFormat="1" ht="12.75" customHeight="1" x14ac:dyDescent="0.2">
      <c r="A47" s="40" t="s">
        <v>66</v>
      </c>
      <c r="B47" s="41" t="s">
        <v>67</v>
      </c>
      <c r="C47" s="42" t="s">
        <v>68</v>
      </c>
      <c r="D47" s="43">
        <v>2</v>
      </c>
      <c r="E47" s="16">
        <v>2</v>
      </c>
      <c r="F47" s="44">
        <f>31.4/100</f>
        <v>0.314</v>
      </c>
      <c r="G47" s="31">
        <f t="shared" si="3"/>
        <v>0.628</v>
      </c>
      <c r="H47" s="33">
        <v>151.99</v>
      </c>
      <c r="I47" s="33">
        <f t="shared" si="4"/>
        <v>95.449719999999999</v>
      </c>
      <c r="J47" s="33">
        <f t="shared" si="5"/>
        <v>1.4765441494956994E-2</v>
      </c>
    </row>
    <row r="48" spans="1:10" s="37" customFormat="1" ht="12.75" customHeight="1" x14ac:dyDescent="0.2">
      <c r="A48" s="16" t="s">
        <v>69</v>
      </c>
      <c r="B48" s="15" t="s">
        <v>70</v>
      </c>
      <c r="C48" s="16" t="s">
        <v>47</v>
      </c>
      <c r="D48" s="16">
        <v>2</v>
      </c>
      <c r="E48" s="16">
        <v>2</v>
      </c>
      <c r="F48" s="45">
        <f>12/1000</f>
        <v>1.2E-2</v>
      </c>
      <c r="G48" s="31">
        <f t="shared" si="3"/>
        <v>2.4E-2</v>
      </c>
      <c r="H48" s="39">
        <v>829.46</v>
      </c>
      <c r="I48" s="33">
        <f t="shared" si="4"/>
        <v>19.907040000000002</v>
      </c>
      <c r="J48" s="33">
        <f t="shared" si="5"/>
        <v>3.0794876554668649E-3</v>
      </c>
    </row>
    <row r="49" spans="1:11" s="37" customFormat="1" ht="12.75" customHeight="1" x14ac:dyDescent="0.2">
      <c r="A49" s="16" t="s">
        <v>71</v>
      </c>
      <c r="B49" s="15" t="s">
        <v>72</v>
      </c>
      <c r="C49" s="16" t="s">
        <v>47</v>
      </c>
      <c r="D49" s="16">
        <v>2</v>
      </c>
      <c r="E49" s="16">
        <v>2</v>
      </c>
      <c r="F49" s="44">
        <f>503/1000</f>
        <v>0.503</v>
      </c>
      <c r="G49" s="31">
        <f t="shared" si="3"/>
        <v>1.006</v>
      </c>
      <c r="H49" s="39">
        <v>829.46</v>
      </c>
      <c r="I49" s="33">
        <f t="shared" si="4"/>
        <v>834.43676000000005</v>
      </c>
      <c r="J49" s="33">
        <f t="shared" si="5"/>
        <v>0.12908185755831941</v>
      </c>
    </row>
    <row r="50" spans="1:11" s="37" customFormat="1" ht="12.75" customHeight="1" x14ac:dyDescent="0.2">
      <c r="A50" s="16" t="s">
        <v>73</v>
      </c>
      <c r="B50" s="15" t="s">
        <v>74</v>
      </c>
      <c r="C50" s="16" t="s">
        <v>47</v>
      </c>
      <c r="D50" s="16">
        <v>2</v>
      </c>
      <c r="E50" s="16">
        <v>2</v>
      </c>
      <c r="F50" s="44">
        <f>326.4/1000</f>
        <v>0.32639999999999997</v>
      </c>
      <c r="G50" s="31">
        <f t="shared" si="3"/>
        <v>0.65279999999999994</v>
      </c>
      <c r="H50" s="39">
        <v>1770.28</v>
      </c>
      <c r="I50" s="33">
        <f t="shared" si="4"/>
        <v>1155.6387839999998</v>
      </c>
      <c r="J50" s="33">
        <f t="shared" si="5"/>
        <v>0.17876968999443099</v>
      </c>
    </row>
    <row r="51" spans="1:11" s="37" customFormat="1" ht="25.5" x14ac:dyDescent="0.2">
      <c r="A51" s="16" t="s">
        <v>75</v>
      </c>
      <c r="B51" s="15" t="s">
        <v>76</v>
      </c>
      <c r="C51" s="16" t="s">
        <v>77</v>
      </c>
      <c r="D51" s="16">
        <v>2</v>
      </c>
      <c r="E51" s="16">
        <v>2</v>
      </c>
      <c r="F51" s="44">
        <f>2/100</f>
        <v>0.02</v>
      </c>
      <c r="G51" s="31">
        <f t="shared" si="3"/>
        <v>0.04</v>
      </c>
      <c r="H51" s="39">
        <v>3983.12</v>
      </c>
      <c r="I51" s="33">
        <f t="shared" si="4"/>
        <v>159.32480000000001</v>
      </c>
      <c r="J51" s="33">
        <f t="shared" si="5"/>
        <v>2.4646494647608441E-2</v>
      </c>
    </row>
    <row r="52" spans="1:11" s="37" customFormat="1" ht="12.75" customHeight="1" x14ac:dyDescent="0.2">
      <c r="A52" s="16" t="s">
        <v>78</v>
      </c>
      <c r="B52" s="15" t="s">
        <v>79</v>
      </c>
      <c r="C52" s="16" t="s">
        <v>80</v>
      </c>
      <c r="D52" s="16">
        <v>2</v>
      </c>
      <c r="E52" s="16">
        <v>2</v>
      </c>
      <c r="F52" s="44">
        <f>1/100</f>
        <v>0.01</v>
      </c>
      <c r="G52" s="31">
        <f t="shared" si="3"/>
        <v>0.02</v>
      </c>
      <c r="H52" s="39">
        <v>8245.07</v>
      </c>
      <c r="I52" s="33">
        <f t="shared" si="4"/>
        <v>164.9014</v>
      </c>
      <c r="J52" s="33">
        <f t="shared" si="5"/>
        <v>2.5509157849142993E-2</v>
      </c>
      <c r="K52" s="46"/>
    </row>
    <row r="53" spans="1:11" s="37" customFormat="1" ht="25.5" x14ac:dyDescent="0.2">
      <c r="A53" s="47" t="s">
        <v>81</v>
      </c>
      <c r="B53" s="48" t="s">
        <v>82</v>
      </c>
      <c r="C53" s="49" t="s">
        <v>47</v>
      </c>
      <c r="D53" s="50">
        <v>2</v>
      </c>
      <c r="E53" s="16">
        <v>2</v>
      </c>
      <c r="F53" s="44">
        <f>326.4/1000</f>
        <v>0.32639999999999997</v>
      </c>
      <c r="G53" s="31">
        <f t="shared" si="3"/>
        <v>0.65279999999999994</v>
      </c>
      <c r="H53" s="39">
        <v>1770.28</v>
      </c>
      <c r="I53" s="33">
        <f t="shared" si="4"/>
        <v>1155.6387839999998</v>
      </c>
      <c r="J53" s="33">
        <f t="shared" si="5"/>
        <v>0.17876968999443099</v>
      </c>
      <c r="K53" s="46"/>
    </row>
    <row r="54" spans="1:11" s="37" customFormat="1" ht="12.75" customHeight="1" x14ac:dyDescent="0.2">
      <c r="A54" s="16" t="s">
        <v>83</v>
      </c>
      <c r="B54" s="15" t="s">
        <v>84</v>
      </c>
      <c r="C54" s="16" t="s">
        <v>85</v>
      </c>
      <c r="D54" s="16">
        <v>3</v>
      </c>
      <c r="E54" s="16">
        <v>3</v>
      </c>
      <c r="F54" s="44">
        <v>24</v>
      </c>
      <c r="G54" s="31">
        <f t="shared" si="3"/>
        <v>72</v>
      </c>
      <c r="H54" s="39">
        <v>81.72</v>
      </c>
      <c r="I54" s="33">
        <f t="shared" si="4"/>
        <v>5883.84</v>
      </c>
      <c r="J54" s="33">
        <f t="shared" si="5"/>
        <v>0.91019120103953954</v>
      </c>
    </row>
    <row r="55" spans="1:11" s="37" customFormat="1" ht="19.5" customHeight="1" x14ac:dyDescent="0.2">
      <c r="A55" s="51" t="s">
        <v>86</v>
      </c>
      <c r="B55" s="41" t="s">
        <v>87</v>
      </c>
      <c r="C55" s="42" t="s">
        <v>88</v>
      </c>
      <c r="D55" s="43">
        <v>4</v>
      </c>
      <c r="E55" s="16">
        <v>4</v>
      </c>
      <c r="F55" s="44">
        <v>12</v>
      </c>
      <c r="G55" s="31">
        <f t="shared" si="3"/>
        <v>48</v>
      </c>
      <c r="H55" s="39">
        <v>175.59</v>
      </c>
      <c r="I55" s="33">
        <f t="shared" si="4"/>
        <v>8428.32</v>
      </c>
      <c r="J55" s="33">
        <f t="shared" si="5"/>
        <v>1.3038054575830702</v>
      </c>
    </row>
    <row r="56" spans="1:11" s="37" customFormat="1" ht="12.75" customHeight="1" x14ac:dyDescent="0.2">
      <c r="A56" s="52" t="s">
        <v>89</v>
      </c>
      <c r="B56" s="53" t="s">
        <v>90</v>
      </c>
      <c r="C56" s="52" t="s">
        <v>47</v>
      </c>
      <c r="D56" s="52">
        <v>2</v>
      </c>
      <c r="E56" s="16">
        <v>2</v>
      </c>
      <c r="F56" s="44">
        <f>326.4/1000</f>
        <v>0.32639999999999997</v>
      </c>
      <c r="G56" s="31">
        <f t="shared" si="3"/>
        <v>0.65279999999999994</v>
      </c>
      <c r="H56" s="39">
        <v>1770.28</v>
      </c>
      <c r="I56" s="33">
        <f t="shared" si="4"/>
        <v>1155.6387839999998</v>
      </c>
      <c r="J56" s="33">
        <f t="shared" si="5"/>
        <v>0.17876968999443099</v>
      </c>
    </row>
    <row r="57" spans="1:11" ht="15" customHeight="1" x14ac:dyDescent="0.25">
      <c r="A57" s="106" t="s">
        <v>91</v>
      </c>
      <c r="B57" s="106"/>
      <c r="C57" s="106"/>
      <c r="D57" s="106"/>
      <c r="E57" s="106"/>
      <c r="F57" s="106"/>
      <c r="G57" s="106"/>
      <c r="H57" s="38"/>
      <c r="I57" s="36"/>
      <c r="J57" s="33"/>
    </row>
    <row r="58" spans="1:11" ht="15" customHeight="1" x14ac:dyDescent="0.25">
      <c r="A58" s="104" t="s">
        <v>92</v>
      </c>
      <c r="B58" s="104"/>
      <c r="C58" s="104"/>
      <c r="D58" s="104"/>
      <c r="E58" s="104"/>
      <c r="F58" s="104"/>
      <c r="G58" s="104"/>
      <c r="H58" s="54"/>
      <c r="I58" s="55"/>
      <c r="J58" s="33"/>
    </row>
    <row r="59" spans="1:11" s="30" customFormat="1" ht="12.75" customHeight="1" x14ac:dyDescent="0.25">
      <c r="A59" s="16" t="s">
        <v>93</v>
      </c>
      <c r="B59" s="15" t="s">
        <v>94</v>
      </c>
      <c r="C59" s="16" t="s">
        <v>26</v>
      </c>
      <c r="D59" s="16">
        <v>4</v>
      </c>
      <c r="E59" s="16">
        <v>4</v>
      </c>
      <c r="F59" s="31">
        <f>50/100</f>
        <v>0.5</v>
      </c>
      <c r="G59" s="31">
        <f>E59*F59</f>
        <v>2</v>
      </c>
      <c r="H59" s="39">
        <v>2207.33</v>
      </c>
      <c r="I59" s="33">
        <f>G59*H59</f>
        <v>4414.66</v>
      </c>
      <c r="J59" s="33">
        <f>I59/12/484.7</f>
        <v>0.75900213190289523</v>
      </c>
    </row>
    <row r="60" spans="1:11" s="30" customFormat="1" ht="15" customHeight="1" x14ac:dyDescent="0.25">
      <c r="A60" s="104" t="s">
        <v>95</v>
      </c>
      <c r="B60" s="104"/>
      <c r="C60" s="104"/>
      <c r="D60" s="104"/>
      <c r="E60" s="104"/>
      <c r="F60" s="104"/>
      <c r="G60" s="104"/>
      <c r="H60" s="56"/>
      <c r="I60" s="33"/>
      <c r="J60" s="33"/>
    </row>
    <row r="61" spans="1:11" s="30" customFormat="1" ht="15" customHeight="1" x14ac:dyDescent="0.25">
      <c r="A61" s="28"/>
      <c r="B61" s="15" t="s">
        <v>96</v>
      </c>
      <c r="C61" s="16" t="s">
        <v>97</v>
      </c>
      <c r="D61" s="16" t="s">
        <v>98</v>
      </c>
      <c r="E61" s="16">
        <v>12</v>
      </c>
      <c r="F61" s="57">
        <v>50</v>
      </c>
      <c r="G61" s="57">
        <f>E61*F61</f>
        <v>600</v>
      </c>
      <c r="H61" s="33">
        <v>2.4500000000000002</v>
      </c>
      <c r="I61" s="33">
        <f>G61*H61</f>
        <v>1470</v>
      </c>
      <c r="J61" s="33">
        <f>I61/12/484.7</f>
        <v>0.25273364968021456</v>
      </c>
    </row>
    <row r="62" spans="1:11" s="30" customFormat="1" ht="25.5" x14ac:dyDescent="0.25">
      <c r="A62" s="16" t="s">
        <v>99</v>
      </c>
      <c r="B62" s="15" t="s">
        <v>100</v>
      </c>
      <c r="C62" s="16" t="s">
        <v>85</v>
      </c>
      <c r="D62" s="16" t="s">
        <v>101</v>
      </c>
      <c r="E62" s="16"/>
      <c r="F62" s="31">
        <v>4</v>
      </c>
      <c r="G62" s="31">
        <v>4</v>
      </c>
      <c r="H62" s="39">
        <v>310.31</v>
      </c>
      <c r="I62" s="33">
        <f>G62*H62</f>
        <v>1241.24</v>
      </c>
      <c r="J62" s="33">
        <f>I62/12/484.7</f>
        <v>0.21340347981569358</v>
      </c>
    </row>
    <row r="63" spans="1:11" s="30" customFormat="1" ht="37.5" hidden="1" customHeight="1" x14ac:dyDescent="0.25">
      <c r="A63" s="51" t="s">
        <v>102</v>
      </c>
      <c r="B63" s="41" t="s">
        <v>103</v>
      </c>
      <c r="C63" s="42" t="s">
        <v>104</v>
      </c>
      <c r="D63" s="42"/>
      <c r="E63" s="16" t="s">
        <v>101</v>
      </c>
      <c r="F63" s="31">
        <v>2</v>
      </c>
      <c r="G63" s="31">
        <f>F63*3</f>
        <v>6</v>
      </c>
      <c r="H63" s="39"/>
      <c r="I63" s="33">
        <f>G63*H63</f>
        <v>0</v>
      </c>
      <c r="J63" s="33">
        <f>I63/36/484.7</f>
        <v>0</v>
      </c>
    </row>
    <row r="64" spans="1:11" s="30" customFormat="1" ht="37.5" hidden="1" customHeight="1" x14ac:dyDescent="0.25">
      <c r="A64" s="51" t="s">
        <v>105</v>
      </c>
      <c r="B64" s="41" t="s">
        <v>106</v>
      </c>
      <c r="C64" s="42" t="s">
        <v>104</v>
      </c>
      <c r="D64" s="42"/>
      <c r="E64" s="16" t="s">
        <v>101</v>
      </c>
      <c r="F64" s="31">
        <v>1</v>
      </c>
      <c r="G64" s="31">
        <f>F64*3</f>
        <v>3</v>
      </c>
      <c r="H64" s="39"/>
      <c r="I64" s="33">
        <f>G64*H64</f>
        <v>0</v>
      </c>
      <c r="J64" s="33">
        <f>I64/36/484.7</f>
        <v>0</v>
      </c>
    </row>
    <row r="65" spans="1:31" s="30" customFormat="1" ht="15" customHeight="1" x14ac:dyDescent="0.25">
      <c r="A65" s="104" t="s">
        <v>107</v>
      </c>
      <c r="B65" s="104"/>
      <c r="C65" s="104"/>
      <c r="D65" s="104"/>
      <c r="E65" s="104"/>
      <c r="F65" s="104"/>
      <c r="G65" s="104"/>
      <c r="H65" s="56"/>
      <c r="I65" s="33"/>
      <c r="J65" s="33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</row>
    <row r="66" spans="1:31" s="30" customFormat="1" ht="15" customHeight="1" x14ac:dyDescent="0.25">
      <c r="A66" s="105" t="s">
        <v>108</v>
      </c>
      <c r="B66" s="105"/>
      <c r="C66" s="105"/>
      <c r="D66" s="105"/>
      <c r="E66" s="105"/>
      <c r="F66" s="105"/>
      <c r="G66" s="105"/>
      <c r="H66" s="33"/>
      <c r="I66" s="33"/>
      <c r="J66" s="33"/>
    </row>
    <row r="67" spans="1:31" s="30" customFormat="1" ht="25.5" x14ac:dyDescent="0.25">
      <c r="A67" s="59"/>
      <c r="B67" s="15" t="s">
        <v>109</v>
      </c>
      <c r="C67" s="16" t="s">
        <v>110</v>
      </c>
      <c r="D67" s="16" t="s">
        <v>111</v>
      </c>
      <c r="E67" s="16">
        <v>1</v>
      </c>
      <c r="F67" s="31">
        <f>88/10</f>
        <v>8.8000000000000007</v>
      </c>
      <c r="G67" s="31">
        <f t="shared" ref="G67:G72" si="6">E67*F67</f>
        <v>8.8000000000000007</v>
      </c>
      <c r="H67" s="39">
        <v>14.17</v>
      </c>
      <c r="I67" s="33">
        <f t="shared" ref="I67:I72" si="7">G67*H67</f>
        <v>124.69600000000001</v>
      </c>
      <c r="J67" s="33">
        <f t="shared" ref="J67:J72" si="8">I67/12/484.7</f>
        <v>2.1438690598995943E-2</v>
      </c>
    </row>
    <row r="68" spans="1:31" s="30" customFormat="1" ht="25.5" x14ac:dyDescent="0.25">
      <c r="A68" s="59"/>
      <c r="B68" s="15" t="s">
        <v>112</v>
      </c>
      <c r="C68" s="16" t="s">
        <v>113</v>
      </c>
      <c r="D68" s="16" t="s">
        <v>111</v>
      </c>
      <c r="E68" s="16">
        <v>1</v>
      </c>
      <c r="F68" s="31">
        <v>64</v>
      </c>
      <c r="G68" s="31">
        <f t="shared" si="6"/>
        <v>64</v>
      </c>
      <c r="H68" s="39">
        <v>7.5</v>
      </c>
      <c r="I68" s="33">
        <f t="shared" si="7"/>
        <v>480</v>
      </c>
      <c r="J68" s="33">
        <f t="shared" si="8"/>
        <v>8.2525273364968024E-2</v>
      </c>
    </row>
    <row r="69" spans="1:31" s="30" customFormat="1" ht="38.25" x14ac:dyDescent="0.25">
      <c r="A69" s="59"/>
      <c r="B69" s="15" t="s">
        <v>114</v>
      </c>
      <c r="C69" s="16" t="s">
        <v>115</v>
      </c>
      <c r="D69" s="16" t="s">
        <v>111</v>
      </c>
      <c r="E69" s="16">
        <v>1</v>
      </c>
      <c r="F69" s="31">
        <v>44</v>
      </c>
      <c r="G69" s="31">
        <f t="shared" si="6"/>
        <v>44</v>
      </c>
      <c r="H69" s="39">
        <v>21.67</v>
      </c>
      <c r="I69" s="33">
        <f t="shared" si="7"/>
        <v>953.48</v>
      </c>
      <c r="J69" s="33">
        <f t="shared" si="8"/>
        <v>0.16392957843339523</v>
      </c>
    </row>
    <row r="70" spans="1:31" s="30" customFormat="1" x14ac:dyDescent="0.25">
      <c r="A70" s="59"/>
      <c r="B70" s="15" t="s">
        <v>116</v>
      </c>
      <c r="C70" s="16" t="s">
        <v>117</v>
      </c>
      <c r="D70" s="16" t="s">
        <v>111</v>
      </c>
      <c r="E70" s="16">
        <v>1</v>
      </c>
      <c r="F70" s="31">
        <v>24</v>
      </c>
      <c r="G70" s="31">
        <f t="shared" si="6"/>
        <v>24</v>
      </c>
      <c r="H70" s="39">
        <v>122.5</v>
      </c>
      <c r="I70" s="33">
        <f t="shared" si="7"/>
        <v>2940</v>
      </c>
      <c r="J70" s="33">
        <f t="shared" si="8"/>
        <v>0.50546729936042911</v>
      </c>
    </row>
    <row r="71" spans="1:31" s="30" customFormat="1" x14ac:dyDescent="0.25">
      <c r="A71" s="59"/>
      <c r="B71" s="15" t="s">
        <v>118</v>
      </c>
      <c r="C71" s="16" t="s">
        <v>85</v>
      </c>
      <c r="D71" s="16" t="s">
        <v>111</v>
      </c>
      <c r="E71" s="16">
        <v>1</v>
      </c>
      <c r="F71" s="31">
        <v>12</v>
      </c>
      <c r="G71" s="31">
        <f t="shared" si="6"/>
        <v>12</v>
      </c>
      <c r="H71" s="39">
        <v>14.17</v>
      </c>
      <c r="I71" s="33">
        <f t="shared" si="7"/>
        <v>170.04</v>
      </c>
      <c r="J71" s="33">
        <f t="shared" si="8"/>
        <v>2.9234578089539921E-2</v>
      </c>
    </row>
    <row r="72" spans="1:31" s="30" customFormat="1" ht="25.5" x14ac:dyDescent="0.25">
      <c r="A72" s="60"/>
      <c r="B72" s="61" t="s">
        <v>119</v>
      </c>
      <c r="C72" s="16" t="s">
        <v>120</v>
      </c>
      <c r="D72" s="16" t="s">
        <v>121</v>
      </c>
      <c r="E72" s="16">
        <v>12</v>
      </c>
      <c r="F72" s="31">
        <f>C19</f>
        <v>491.5</v>
      </c>
      <c r="G72" s="31">
        <f t="shared" si="6"/>
        <v>5898</v>
      </c>
      <c r="H72" s="39">
        <v>3.11</v>
      </c>
      <c r="I72" s="33">
        <f t="shared" si="7"/>
        <v>18342.78</v>
      </c>
      <c r="J72" s="33">
        <f t="shared" si="8"/>
        <v>3.1536311120280582</v>
      </c>
      <c r="K72" s="62"/>
      <c r="L72" s="62"/>
    </row>
    <row r="73" spans="1:31" ht="15" customHeight="1" x14ac:dyDescent="0.25">
      <c r="A73" s="106" t="s">
        <v>122</v>
      </c>
      <c r="B73" s="106"/>
      <c r="C73" s="106"/>
      <c r="D73" s="106"/>
      <c r="E73" s="106"/>
      <c r="F73" s="106"/>
      <c r="G73" s="106"/>
      <c r="H73" s="38"/>
      <c r="I73" s="36"/>
      <c r="J73" s="33"/>
    </row>
    <row r="74" spans="1:31" s="30" customFormat="1" x14ac:dyDescent="0.25">
      <c r="A74" s="63" t="s">
        <v>123</v>
      </c>
      <c r="B74" s="64" t="s">
        <v>124</v>
      </c>
      <c r="C74" s="65" t="s">
        <v>68</v>
      </c>
      <c r="D74" s="65"/>
      <c r="E74" s="16">
        <v>1</v>
      </c>
      <c r="F74" s="44">
        <f>1923/100</f>
        <v>19.23</v>
      </c>
      <c r="G74" s="31">
        <f>E74*F74</f>
        <v>19.23</v>
      </c>
      <c r="H74" s="39">
        <v>301.51</v>
      </c>
      <c r="I74" s="33">
        <f>H74*G74</f>
        <v>5798.0373</v>
      </c>
      <c r="J74" s="33">
        <f>I74/12/484.7</f>
        <v>0.99684294408912733</v>
      </c>
    </row>
    <row r="75" spans="1:31" s="30" customFormat="1" x14ac:dyDescent="0.25">
      <c r="A75" s="66" t="s">
        <v>125</v>
      </c>
      <c r="B75" s="67" t="s">
        <v>126</v>
      </c>
      <c r="C75" s="68" t="s">
        <v>127</v>
      </c>
      <c r="D75" s="68"/>
      <c r="E75" s="16">
        <v>1</v>
      </c>
      <c r="F75" s="44">
        <f>1923/1000</f>
        <v>1.923</v>
      </c>
      <c r="G75" s="31">
        <f>E75*F75</f>
        <v>1.923</v>
      </c>
      <c r="H75" s="39">
        <v>211.51</v>
      </c>
      <c r="I75" s="33">
        <f>H75*G75</f>
        <v>406.73372999999998</v>
      </c>
      <c r="J75" s="33">
        <f>I75/12/484.7</f>
        <v>6.9928775531256454E-2</v>
      </c>
    </row>
    <row r="76" spans="1:31" s="30" customFormat="1" ht="25.5" x14ac:dyDescent="0.25">
      <c r="A76" s="69" t="s">
        <v>128</v>
      </c>
      <c r="B76" s="70" t="s">
        <v>129</v>
      </c>
      <c r="C76" s="71" t="s">
        <v>130</v>
      </c>
      <c r="D76" s="71"/>
      <c r="E76" s="16">
        <v>1</v>
      </c>
      <c r="F76" s="44">
        <f>305/100</f>
        <v>3.05</v>
      </c>
      <c r="G76" s="31">
        <f>E76*F76</f>
        <v>3.05</v>
      </c>
      <c r="H76" s="39">
        <v>2656.1</v>
      </c>
      <c r="I76" s="33">
        <f>H76*G76</f>
        <v>8101.1049999999996</v>
      </c>
      <c r="J76" s="33">
        <f>I76/12/484.7</f>
        <v>1.3928039680902278</v>
      </c>
    </row>
    <row r="77" spans="1:31" s="30" customFormat="1" ht="25.5" x14ac:dyDescent="0.25">
      <c r="A77" s="51" t="s">
        <v>131</v>
      </c>
      <c r="B77" s="41" t="s">
        <v>132</v>
      </c>
      <c r="C77" s="42" t="s">
        <v>133</v>
      </c>
      <c r="D77" s="42"/>
      <c r="E77" s="16">
        <v>1</v>
      </c>
      <c r="F77" s="44">
        <v>4</v>
      </c>
      <c r="G77" s="31">
        <f>E77*F77</f>
        <v>4</v>
      </c>
      <c r="H77" s="39">
        <v>63.86</v>
      </c>
      <c r="I77" s="33">
        <f>H77*G77</f>
        <v>255.44</v>
      </c>
      <c r="J77" s="33">
        <f>I77/12/484.7</f>
        <v>4.3917199642390478E-2</v>
      </c>
    </row>
    <row r="78" spans="1:31" s="30" customFormat="1" ht="15" customHeight="1" x14ac:dyDescent="0.25">
      <c r="A78" s="107" t="s">
        <v>134</v>
      </c>
      <c r="B78" s="107"/>
      <c r="C78" s="107"/>
      <c r="D78" s="107"/>
      <c r="E78" s="107"/>
      <c r="F78" s="107"/>
      <c r="G78" s="107"/>
      <c r="H78" s="72"/>
      <c r="I78" s="73"/>
      <c r="J78" s="33"/>
    </row>
    <row r="79" spans="1:31" s="30" customFormat="1" ht="78.75" customHeight="1" x14ac:dyDescent="0.25">
      <c r="A79" s="51"/>
      <c r="B79" s="74" t="s">
        <v>135</v>
      </c>
      <c r="C79" s="42"/>
      <c r="D79" s="42"/>
      <c r="E79" s="16"/>
      <c r="F79" s="31"/>
      <c r="G79" s="31"/>
      <c r="H79" s="75"/>
      <c r="I79" s="33">
        <v>64100</v>
      </c>
      <c r="J79" s="33">
        <f>I79/12/484.7</f>
        <v>11.020562547280106</v>
      </c>
    </row>
    <row r="80" spans="1:31" s="30" customFormat="1" x14ac:dyDescent="0.25">
      <c r="A80" s="51"/>
      <c r="B80" s="41"/>
      <c r="C80" s="42"/>
      <c r="D80" s="42"/>
      <c r="E80" s="16"/>
      <c r="F80" s="31"/>
      <c r="G80" s="31"/>
      <c r="H80" s="75"/>
      <c r="I80" s="33"/>
      <c r="J80" s="33"/>
    </row>
    <row r="81" spans="1:10" ht="15" customHeight="1" x14ac:dyDescent="0.25">
      <c r="A81" s="102" t="s">
        <v>136</v>
      </c>
      <c r="B81" s="102"/>
      <c r="C81" s="102"/>
      <c r="D81" s="102"/>
      <c r="E81" s="102"/>
      <c r="F81" s="102"/>
      <c r="G81" s="102"/>
      <c r="H81" s="102"/>
      <c r="I81" s="76">
        <f>SUM(I28:I77)</f>
        <v>99292.931926000019</v>
      </c>
      <c r="J81" s="33">
        <f>I81/12/484.7</f>
        <v>17.071200730004819</v>
      </c>
    </row>
    <row r="82" spans="1:10" ht="15" customHeight="1" x14ac:dyDescent="0.25">
      <c r="A82" s="102" t="s">
        <v>137</v>
      </c>
      <c r="B82" s="102"/>
      <c r="C82" s="102"/>
      <c r="D82" s="102"/>
      <c r="E82" s="102"/>
      <c r="F82" s="102"/>
      <c r="G82" s="102"/>
      <c r="H82" s="102"/>
      <c r="I82" s="76">
        <f>I79</f>
        <v>64100</v>
      </c>
      <c r="J82" s="33">
        <f>I82/12/484.7</f>
        <v>11.020562547280106</v>
      </c>
    </row>
    <row r="83" spans="1:10" ht="15" customHeight="1" x14ac:dyDescent="0.25">
      <c r="A83" s="102" t="s">
        <v>138</v>
      </c>
      <c r="B83" s="102"/>
      <c r="C83" s="102"/>
      <c r="D83" s="102"/>
      <c r="E83" s="102"/>
      <c r="F83" s="102"/>
      <c r="G83" s="102"/>
      <c r="H83" s="102"/>
      <c r="I83" s="76">
        <f>I81+I82</f>
        <v>163392.93192600002</v>
      </c>
      <c r="J83" s="33">
        <f>I83/12/484.7</f>
        <v>28.091763277284922</v>
      </c>
    </row>
    <row r="84" spans="1:10" ht="15" customHeight="1" x14ac:dyDescent="0.25">
      <c r="A84" s="102" t="s">
        <v>139</v>
      </c>
      <c r="B84" s="102"/>
      <c r="C84" s="102"/>
      <c r="D84" s="102"/>
      <c r="E84" s="102"/>
      <c r="F84" s="102"/>
      <c r="G84" s="102"/>
      <c r="H84" s="102"/>
      <c r="I84" s="76">
        <f>I83/C19/12</f>
        <v>27.70310815971516</v>
      </c>
      <c r="J84" s="77"/>
    </row>
    <row r="85" spans="1:10" ht="15" customHeight="1" x14ac:dyDescent="0.25">
      <c r="A85" s="103" t="s">
        <v>140</v>
      </c>
      <c r="B85" s="103"/>
      <c r="C85" s="103"/>
      <c r="D85" s="103"/>
      <c r="E85" s="103"/>
      <c r="F85" s="103"/>
      <c r="G85" s="103"/>
      <c r="H85" s="103"/>
      <c r="I85" s="103"/>
      <c r="J85" s="103"/>
    </row>
    <row r="86" spans="1:10" x14ac:dyDescent="0.25">
      <c r="A86" s="103"/>
      <c r="B86" s="103"/>
      <c r="C86" s="103"/>
      <c r="D86" s="103"/>
      <c r="E86" s="103"/>
      <c r="F86" s="103"/>
      <c r="G86" s="103"/>
      <c r="H86" s="103"/>
      <c r="I86" s="103"/>
      <c r="J86" s="103"/>
    </row>
    <row r="87" spans="1:10" x14ac:dyDescent="0.25">
      <c r="A87" s="78"/>
      <c r="B87" s="78"/>
      <c r="C87" s="78"/>
      <c r="D87" s="78"/>
      <c r="E87" s="78"/>
      <c r="F87" s="78"/>
      <c r="G87" s="78"/>
      <c r="H87" s="79"/>
      <c r="I87" s="80"/>
      <c r="J87" s="80"/>
    </row>
    <row r="88" spans="1:10" s="82" customFormat="1" x14ac:dyDescent="0.25">
      <c r="A88" s="78"/>
      <c r="B88" s="78"/>
      <c r="C88" s="78"/>
      <c r="D88" s="78"/>
      <c r="E88" s="78"/>
      <c r="F88" s="78"/>
      <c r="G88" s="78"/>
      <c r="H88" s="79"/>
      <c r="I88" s="81"/>
      <c r="J88" s="81"/>
    </row>
    <row r="89" spans="1:10" x14ac:dyDescent="0.25">
      <c r="A89" s="83"/>
      <c r="B89" s="84"/>
      <c r="C89" s="85"/>
      <c r="D89" s="85"/>
      <c r="E89" s="86"/>
      <c r="F89" s="85"/>
      <c r="G89" s="85"/>
      <c r="H89" s="100"/>
      <c r="I89" s="100"/>
      <c r="J89" s="100"/>
    </row>
    <row r="90" spans="1:10" x14ac:dyDescent="0.25">
      <c r="A90" s="83"/>
      <c r="B90" s="84"/>
      <c r="C90" s="85"/>
      <c r="D90" s="85"/>
      <c r="E90" s="86"/>
      <c r="F90" s="85"/>
      <c r="G90" s="85"/>
      <c r="H90" s="87"/>
      <c r="I90" s="88"/>
      <c r="J90" s="89"/>
    </row>
    <row r="91" spans="1:10" x14ac:dyDescent="0.25">
      <c r="A91" s="90"/>
      <c r="B91" s="84"/>
      <c r="C91" s="85"/>
      <c r="D91" s="85"/>
      <c r="E91" s="86"/>
      <c r="F91" s="85"/>
      <c r="G91" s="85"/>
      <c r="H91" s="100"/>
      <c r="I91" s="100"/>
      <c r="J91" s="100"/>
    </row>
    <row r="92" spans="1:10" x14ac:dyDescent="0.25">
      <c r="B92" s="91"/>
      <c r="C92" s="92"/>
      <c r="D92" s="92"/>
      <c r="E92" s="92"/>
      <c r="F92" s="92"/>
      <c r="G92" s="92"/>
      <c r="H92" s="92"/>
      <c r="I92" s="93"/>
    </row>
    <row r="93" spans="1:10" x14ac:dyDescent="0.25">
      <c r="B93" s="94"/>
      <c r="C93" s="95"/>
      <c r="D93" s="95"/>
      <c r="E93" s="95"/>
      <c r="F93" s="95"/>
      <c r="G93" s="96"/>
      <c r="H93" s="97"/>
      <c r="I93" s="98"/>
    </row>
  </sheetData>
  <mergeCells count="41">
    <mergeCell ref="C1:J1"/>
    <mergeCell ref="E2:J2"/>
    <mergeCell ref="E3:J3"/>
    <mergeCell ref="E8:J8"/>
    <mergeCell ref="E9:J9"/>
    <mergeCell ref="E10:J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A22:J22"/>
    <mergeCell ref="A23:J24"/>
    <mergeCell ref="A27:G27"/>
    <mergeCell ref="A35:G35"/>
    <mergeCell ref="A36:G36"/>
    <mergeCell ref="A38:G38"/>
    <mergeCell ref="A44:G44"/>
    <mergeCell ref="A45:G45"/>
    <mergeCell ref="A57:G57"/>
    <mergeCell ref="A58:G58"/>
    <mergeCell ref="H89:J89"/>
    <mergeCell ref="H91:J91"/>
    <mergeCell ref="G4:J4"/>
    <mergeCell ref="G5:J5"/>
    <mergeCell ref="G6:J6"/>
    <mergeCell ref="G7:J7"/>
    <mergeCell ref="A81:H81"/>
    <mergeCell ref="A82:H82"/>
    <mergeCell ref="A83:H83"/>
    <mergeCell ref="A84:H84"/>
    <mergeCell ref="A85:J86"/>
    <mergeCell ref="A60:G60"/>
    <mergeCell ref="A65:G65"/>
    <mergeCell ref="A66:G66"/>
    <mergeCell ref="A73:G73"/>
    <mergeCell ref="A78:G78"/>
  </mergeCells>
  <pageMargins left="1.1811023622047245" right="0.39370078740157483" top="0.59055118110236227" bottom="0.59055118110236227" header="0.51181102362204722" footer="0.51181102362204722"/>
  <pageSetup paperSize="9" scale="52" orientation="portrait" horizontalDpi="300" verticalDpi="300" r:id="rId1"/>
  <rowBreaks count="1" manualBreakCount="1"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view="pageBreakPreview" topLeftCell="A1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99" t="s">
        <v>4</v>
      </c>
      <c r="C3" s="114"/>
      <c r="D3" s="114"/>
      <c r="E3" s="114"/>
      <c r="F3" s="114"/>
    </row>
    <row r="4" spans="2:6" ht="15" customHeight="1" x14ac:dyDescent="0.25">
      <c r="B4" s="99" t="s">
        <v>8</v>
      </c>
      <c r="C4" s="112"/>
      <c r="D4" s="112"/>
      <c r="E4" s="112"/>
      <c r="F4" s="112"/>
    </row>
    <row r="5" spans="2:6" ht="17.25" customHeight="1" x14ac:dyDescent="0.25">
      <c r="B5" s="99" t="s">
        <v>9</v>
      </c>
      <c r="C5" s="112"/>
      <c r="D5" s="112"/>
      <c r="E5" s="112"/>
      <c r="F5" s="112"/>
    </row>
    <row r="6" spans="2:6" ht="18" customHeight="1" x14ac:dyDescent="0.25">
      <c r="B6" s="99" t="s">
        <v>10</v>
      </c>
      <c r="C6" s="112"/>
      <c r="D6" s="112"/>
      <c r="E6" s="112"/>
      <c r="F6" s="112"/>
    </row>
    <row r="7" spans="2:6" ht="30.75" customHeight="1" x14ac:dyDescent="0.25">
      <c r="B7" s="99" t="s">
        <v>11</v>
      </c>
      <c r="C7" s="113"/>
      <c r="D7" s="113"/>
      <c r="E7" s="113"/>
      <c r="F7" s="113"/>
    </row>
    <row r="8" spans="2:6" ht="26.25" customHeight="1" x14ac:dyDescent="0.25">
      <c r="B8" s="99" t="s">
        <v>12</v>
      </c>
      <c r="C8" s="112"/>
      <c r="D8" s="112"/>
      <c r="E8" s="112"/>
      <c r="F8" s="112"/>
    </row>
    <row r="11" spans="2:6" x14ac:dyDescent="0.25">
      <c r="B11" s="99" t="s">
        <v>4</v>
      </c>
      <c r="C11" s="114"/>
      <c r="D11" s="114"/>
      <c r="E11" s="114"/>
      <c r="F11" s="114"/>
    </row>
    <row r="12" spans="2:6" x14ac:dyDescent="0.25">
      <c r="B12" s="99" t="s">
        <v>8</v>
      </c>
      <c r="C12" s="112"/>
      <c r="D12" s="112"/>
      <c r="E12" s="112"/>
      <c r="F12" s="112"/>
    </row>
    <row r="13" spans="2:6" x14ac:dyDescent="0.25">
      <c r="B13" s="99" t="s">
        <v>9</v>
      </c>
      <c r="C13" s="112"/>
      <c r="D13" s="112"/>
      <c r="E13" s="112"/>
      <c r="F13" s="112"/>
    </row>
    <row r="14" spans="2:6" x14ac:dyDescent="0.25">
      <c r="B14" s="99" t="s">
        <v>10</v>
      </c>
      <c r="C14" s="112"/>
      <c r="D14" s="112"/>
      <c r="E14" s="112"/>
      <c r="F14" s="112"/>
    </row>
    <row r="15" spans="2:6" ht="25.5" x14ac:dyDescent="0.25">
      <c r="B15" s="99" t="s">
        <v>11</v>
      </c>
      <c r="C15" s="113"/>
      <c r="D15" s="113"/>
      <c r="E15" s="113"/>
      <c r="F15" s="113"/>
    </row>
    <row r="16" spans="2:6" ht="25.5" x14ac:dyDescent="0.25">
      <c r="B16" s="99" t="s">
        <v>12</v>
      </c>
      <c r="C16" s="112"/>
      <c r="D16" s="112"/>
      <c r="E16" s="112"/>
      <c r="F16" s="112"/>
    </row>
    <row r="19" spans="2:6" x14ac:dyDescent="0.25">
      <c r="B19" s="99" t="s">
        <v>4</v>
      </c>
      <c r="C19" s="114"/>
      <c r="D19" s="114"/>
      <c r="E19" s="114"/>
      <c r="F19" s="114"/>
    </row>
    <row r="20" spans="2:6" x14ac:dyDescent="0.25">
      <c r="B20" s="99" t="s">
        <v>8</v>
      </c>
      <c r="C20" s="112"/>
      <c r="D20" s="112"/>
      <c r="E20" s="112"/>
      <c r="F20" s="112"/>
    </row>
    <row r="21" spans="2:6" x14ac:dyDescent="0.25">
      <c r="B21" s="99" t="s">
        <v>9</v>
      </c>
      <c r="C21" s="112"/>
      <c r="D21" s="112"/>
      <c r="E21" s="112"/>
      <c r="F21" s="112"/>
    </row>
    <row r="22" spans="2:6" x14ac:dyDescent="0.25">
      <c r="B22" s="99" t="s">
        <v>10</v>
      </c>
      <c r="C22" s="112"/>
      <c r="D22" s="112"/>
      <c r="E22" s="112"/>
      <c r="F22" s="112"/>
    </row>
    <row r="23" spans="2:6" ht="25.5" x14ac:dyDescent="0.25">
      <c r="B23" s="99" t="s">
        <v>11</v>
      </c>
      <c r="C23" s="113"/>
      <c r="D23" s="113"/>
      <c r="E23" s="113"/>
      <c r="F23" s="113"/>
    </row>
    <row r="24" spans="2:6" ht="25.5" x14ac:dyDescent="0.25">
      <c r="B24" s="99" t="s">
        <v>12</v>
      </c>
      <c r="C24" s="112"/>
      <c r="D24" s="112"/>
      <c r="E24" s="112"/>
      <c r="F24" s="112"/>
    </row>
    <row r="27" spans="2:6" x14ac:dyDescent="0.25">
      <c r="B27" s="99" t="s">
        <v>4</v>
      </c>
      <c r="C27" s="114"/>
      <c r="D27" s="114"/>
      <c r="E27" s="114"/>
      <c r="F27" s="114"/>
    </row>
    <row r="28" spans="2:6" x14ac:dyDescent="0.25">
      <c r="B28" s="99" t="s">
        <v>8</v>
      </c>
      <c r="C28" s="112"/>
      <c r="D28" s="112"/>
      <c r="E28" s="112"/>
      <c r="F28" s="112"/>
    </row>
    <row r="29" spans="2:6" x14ac:dyDescent="0.25">
      <c r="B29" s="99" t="s">
        <v>9</v>
      </c>
      <c r="C29" s="112"/>
      <c r="D29" s="112"/>
      <c r="E29" s="112"/>
      <c r="F29" s="112"/>
    </row>
    <row r="30" spans="2:6" x14ac:dyDescent="0.25">
      <c r="B30" s="99" t="s">
        <v>10</v>
      </c>
      <c r="C30" s="112"/>
      <c r="D30" s="112"/>
      <c r="E30" s="112"/>
      <c r="F30" s="112"/>
    </row>
    <row r="31" spans="2:6" ht="25.5" x14ac:dyDescent="0.25">
      <c r="B31" s="99" t="s">
        <v>11</v>
      </c>
      <c r="C31" s="113"/>
      <c r="D31" s="113"/>
      <c r="E31" s="113"/>
      <c r="F31" s="113"/>
    </row>
    <row r="32" spans="2:6" ht="25.5" x14ac:dyDescent="0.25">
      <c r="B32" s="99" t="s">
        <v>12</v>
      </c>
      <c r="C32" s="112"/>
      <c r="D32" s="112"/>
      <c r="E32" s="112"/>
      <c r="F32" s="112"/>
    </row>
    <row r="34" spans="2:6" x14ac:dyDescent="0.25">
      <c r="B34" s="99" t="s">
        <v>4</v>
      </c>
      <c r="C34" s="114"/>
      <c r="D34" s="114"/>
      <c r="E34" s="114"/>
      <c r="F34" s="114"/>
    </row>
    <row r="35" spans="2:6" x14ac:dyDescent="0.25">
      <c r="B35" s="99" t="s">
        <v>8</v>
      </c>
      <c r="C35" s="112"/>
      <c r="D35" s="112"/>
      <c r="E35" s="112"/>
      <c r="F35" s="112"/>
    </row>
    <row r="36" spans="2:6" x14ac:dyDescent="0.25">
      <c r="B36" s="99" t="s">
        <v>9</v>
      </c>
      <c r="C36" s="112"/>
      <c r="D36" s="112"/>
      <c r="E36" s="112"/>
      <c r="F36" s="112"/>
    </row>
    <row r="37" spans="2:6" x14ac:dyDescent="0.25">
      <c r="B37" s="99" t="s">
        <v>10</v>
      </c>
      <c r="C37" s="112"/>
      <c r="D37" s="112"/>
      <c r="E37" s="112"/>
      <c r="F37" s="112"/>
    </row>
    <row r="38" spans="2:6" ht="25.5" x14ac:dyDescent="0.25">
      <c r="B38" s="99" t="s">
        <v>11</v>
      </c>
      <c r="C38" s="113"/>
      <c r="D38" s="113"/>
      <c r="E38" s="113"/>
      <c r="F38" s="113"/>
    </row>
    <row r="39" spans="2:6" ht="25.5" x14ac:dyDescent="0.25">
      <c r="B39" s="99" t="s">
        <v>12</v>
      </c>
      <c r="C39" s="112"/>
      <c r="D39" s="112"/>
      <c r="E39" s="112"/>
      <c r="F39" s="112"/>
    </row>
  </sheetData>
  <mergeCells count="30">
    <mergeCell ref="C3:F3"/>
    <mergeCell ref="C4:F4"/>
    <mergeCell ref="C5:F5"/>
    <mergeCell ref="C6:F6"/>
    <mergeCell ref="C7:F7"/>
    <mergeCell ref="C8:F8"/>
    <mergeCell ref="C11:F11"/>
    <mergeCell ref="C12:F12"/>
    <mergeCell ref="C13:F13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29:F29"/>
    <mergeCell ref="C30:F30"/>
    <mergeCell ref="C31:F31"/>
    <mergeCell ref="C32:F32"/>
    <mergeCell ref="C34:F34"/>
    <mergeCell ref="C35:F35"/>
    <mergeCell ref="C36:F36"/>
    <mergeCell ref="C37:F37"/>
    <mergeCell ref="C38:F38"/>
    <mergeCell ref="C39:F39"/>
  </mergeCell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2022-08-23T13:09:27Z</cp:lastPrinted>
  <dcterms:created xsi:type="dcterms:W3CDTF">2006-09-28T05:33:49Z</dcterms:created>
  <dcterms:modified xsi:type="dcterms:W3CDTF">2022-08-23T13:10:08Z</dcterms:modified>
  <dc:language>ru-RU</dc:language>
</cp:coreProperties>
</file>